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teja.freser\Documents\2025\DTV FRAM\KLIMAT\PODATKI ZA PORTAL\"/>
    </mc:Choice>
  </mc:AlternateContent>
  <xr:revisionPtr revIDLastSave="0" documentId="13_ncr:1_{49548BF6-36B5-4FB6-B4FF-97BB5C910E11}" xr6:coauthVersionLast="46" xr6:coauthVersionMax="46" xr10:uidLastSave="{00000000-0000-0000-0000-000000000000}"/>
  <bookViews>
    <workbookView xWindow="27760" yWindow="2160" windowWidth="19200" windowHeight="10060" tabRatio="813" xr2:uid="{00000000-000D-0000-FFFF-FFFF00000000}"/>
  </bookViews>
  <sheets>
    <sheet name="SKUPAJ " sheetId="3" r:id="rId1"/>
    <sheet name="PREZRAČEVANJE" sheetId="49" r:id="rId2"/>
    <sheet name="VODOVOD IN KANAL." sheetId="48" r:id="rId3"/>
  </sheets>
  <definedNames>
    <definedName name="_xlnm.Print_Area" localSheetId="1">PREZRAČEVANJE!$A$1:$F$159</definedName>
    <definedName name="_xlnm.Print_Area" localSheetId="0">'SKUPAJ '!$A$1:$F$96</definedName>
    <definedName name="_xlnm.Print_Titles" localSheetId="1">PREZRAČEVANJE!$63:$64</definedName>
    <definedName name="_xlnm.Print_Titles" localSheetId="2">'VODOVOD IN KANAL.'!$61:$62</definedName>
  </definedNames>
  <calcPr calcId="191029"/>
</workbook>
</file>

<file path=xl/calcChain.xml><?xml version="1.0" encoding="utf-8"?>
<calcChain xmlns="http://schemas.openxmlformats.org/spreadsheetml/2006/main">
  <c r="F140" i="49" l="1"/>
  <c r="F141" i="49"/>
  <c r="F137" i="49"/>
  <c r="F135" i="49"/>
  <c r="A25" i="48"/>
  <c r="F75" i="48" l="1"/>
  <c r="B10" i="48" l="1"/>
  <c r="B10" i="49"/>
  <c r="F120" i="49"/>
  <c r="F117" i="49" l="1"/>
  <c r="F130" i="49"/>
  <c r="F129" i="49" l="1"/>
  <c r="F125" i="49"/>
  <c r="F84" i="48" l="1"/>
  <c r="B7" i="49" l="1"/>
  <c r="B1" i="48"/>
  <c r="B5" i="48"/>
  <c r="B6" i="48"/>
  <c r="B7" i="48"/>
  <c r="B20" i="48"/>
  <c r="F74" i="48"/>
  <c r="F80" i="48"/>
  <c r="F87" i="48"/>
  <c r="F89" i="48"/>
  <c r="B5" i="49"/>
  <c r="B6" i="49"/>
  <c r="B17" i="49"/>
  <c r="B20" i="49"/>
  <c r="F133" i="49"/>
  <c r="F146" i="49"/>
  <c r="F152" i="49"/>
  <c r="F155" i="49"/>
  <c r="F159" i="49" l="1"/>
  <c r="F28" i="49" s="1"/>
  <c r="F29" i="49" s="1"/>
  <c r="E19" i="3" s="1"/>
  <c r="F93" i="48"/>
  <c r="F30" i="48" s="1"/>
  <c r="F31" i="48" l="1"/>
  <c r="E22" i="3" l="1"/>
  <c r="E26" i="3" s="1"/>
  <c r="E29" i="3" s="1"/>
  <c r="E31" i="3" s="1"/>
  <c r="E33" i="3" s="1"/>
</calcChain>
</file>

<file path=xl/sharedStrings.xml><?xml version="1.0" encoding="utf-8"?>
<sst xmlns="http://schemas.openxmlformats.org/spreadsheetml/2006/main" count="217" uniqueCount="158">
  <si>
    <t>1.</t>
  </si>
  <si>
    <t>2.</t>
  </si>
  <si>
    <t>3.</t>
  </si>
  <si>
    <t>kom</t>
  </si>
  <si>
    <t>SKUPAJ:</t>
  </si>
  <si>
    <t>SKUPAJ</t>
  </si>
  <si>
    <t>Proj. dokumentacija:</t>
  </si>
  <si>
    <t>Štev. projekta:</t>
  </si>
  <si>
    <t>Projekt:</t>
  </si>
  <si>
    <t>Objekt:</t>
  </si>
  <si>
    <t>POPIS S PREDIZMERAMI MATERIALA IN DEL</t>
  </si>
  <si>
    <t xml:space="preserve">Objekt </t>
  </si>
  <si>
    <t xml:space="preserve">Projekt </t>
  </si>
  <si>
    <t xml:space="preserve">Proj. dokumentacija </t>
  </si>
  <si>
    <t>R E K A P I T U L A C I J A</t>
  </si>
  <si>
    <t>Investitor:</t>
  </si>
  <si>
    <t>STROJNE INSTALACIJE</t>
  </si>
  <si>
    <t>EUR</t>
  </si>
  <si>
    <t>SKUPAJ  (EUR):</t>
  </si>
  <si>
    <t>POZ.</t>
  </si>
  <si>
    <t>NAZIV</t>
  </si>
  <si>
    <t>ENOTA</t>
  </si>
  <si>
    <t>CENA/ENOTO</t>
  </si>
  <si>
    <t>Dobava, montaža:</t>
  </si>
  <si>
    <t>POGLAVJE 1</t>
  </si>
  <si>
    <t xml:space="preserve">KOLIČINA </t>
  </si>
  <si>
    <t>PZI</t>
  </si>
  <si>
    <t xml:space="preserve">PREZRAČEVANJE </t>
  </si>
  <si>
    <t>PREZRAČEVANJE</t>
  </si>
  <si>
    <t>4.</t>
  </si>
  <si>
    <t>ODTOČNA KANALIZACIJA</t>
  </si>
  <si>
    <t>SKUPAJ Z DDV</t>
  </si>
  <si>
    <t>m</t>
  </si>
  <si>
    <t>komplet</t>
  </si>
  <si>
    <t>m2</t>
  </si>
  <si>
    <t>kpl.</t>
  </si>
  <si>
    <t>kg</t>
  </si>
  <si>
    <t>Cevovodi za kondenzat</t>
  </si>
  <si>
    <t>Obešalni in pritrdilni material</t>
  </si>
  <si>
    <t>Dolbljenje zidu</t>
  </si>
  <si>
    <t>PREZRAČEVANJE IN KLIMATIZACIJA</t>
  </si>
  <si>
    <t>5.</t>
  </si>
  <si>
    <t>6.</t>
  </si>
  <si>
    <t>7.</t>
  </si>
  <si>
    <t>Dokumentacija za prevzem</t>
  </si>
  <si>
    <t>Izvajalec mora predati vso potrebno dokumentacijo o vgrajeni opremi (obratovalna navodila, navodila za vzdrževanje, ateste, garantne liste, sheme)</t>
  </si>
  <si>
    <t>Shema naprave v okvirju z zaščitnim steklom, vključno pritrdilni material. Izdelava trajnih napisnih ploščic za označevanje cevovodov in kanalov.</t>
  </si>
  <si>
    <t>Poskusno obratovanje s funkcionalnim optimiranjem sistema ozir. avtomatike in šolanje osebja za rokovanje z napravami</t>
  </si>
  <si>
    <t>Poskusno obratovanje</t>
  </si>
  <si>
    <t>Štev. projekta</t>
  </si>
  <si>
    <t>OPOMBA:</t>
  </si>
  <si>
    <t xml:space="preserve">Popis obravnava vsa strojna dela na objektu, skupaj s potrebnimi pripravljalnimi in zaključnimi deli. Večja gradbena dela so zajeta v popisih gradbeno obrtniških del.  </t>
  </si>
  <si>
    <t>Vsa dela se izvajajo z dobavo vsega potrebnega materiala za izvedbo faze v posamezni postavki (če ni navedeno drugače), s pomožnimi deli in transporti do mesta vgradnje, v skladu z  veljavnimi normativi Združenja gradbeništva Slovenije.</t>
  </si>
  <si>
    <t>Ponudnik-izvajalec del mora pred izvedbo preučiti tehnično dokumentacijo, vse nejasnosti odpraviti v dogovoru z investitorjem in projektantom, ter izdelati terminski plan poteka del.</t>
  </si>
  <si>
    <t>Dela ki nastanejo kot nepredvidljiva posledica za začasno premostitev težav pri normalnem delovanju objekta ali posegi po željah investitorja, v popisu niso zajeta in jih je potrebno predhodno uskladiti z investitorjem.</t>
  </si>
  <si>
    <t>Izvajalec lahko v soglasju s projektantom in nadzorom ponudi enakovredno rešitev izvedbe posamezne faze dela, kar je v posam. postavkah navedeno (opisasano: kot npr.,...), vendar pri tem ne more uveljavljati zahtev po dodatnih stoških izvedbe.</t>
  </si>
  <si>
    <t xml:space="preserve">Varovanje objekta, delavcev, okolice (podpiranje, ograje,...), transport materialov in ureditev gradbišča (dostop, žerjav, potrebna infrastruktura za zaposlene,...) mora biti zajeto v enotnih cenah izvedbe. </t>
  </si>
  <si>
    <t xml:space="preserve">Vse naprave in elementi v popisu materiala in del so navedeni samo primeroma (kot npr.) se lahko s privolitvijo investitorja nadomesti z enakovrednimi ali boljšimi po kvaliteti in karakteristikah. </t>
  </si>
  <si>
    <t>Vse naprave in elemente se mora dobaviti z vsemi ustreznimi certifikati, atesti, garancijami, navodili za obratovanje, vzdrževanje, posluževanje in servisiranje ter funkcionalno shemo izvedenega stanja.</t>
  </si>
  <si>
    <t>Pri vseh napravah je potrebno upoštevati stroške vseh preizkusov, izpiranja in polnjenja cevnih sistemov, zagona, meritve in nastavitve obratovalnih količin vključno s pridobitvijo ustreznih certifikatov s strani pooblaščenih institucij.</t>
  </si>
  <si>
    <t>Pri vseh elementih je potrebno upoštevati ves montažni in tesnilni material.</t>
  </si>
  <si>
    <t>8.</t>
  </si>
  <si>
    <t>II.</t>
  </si>
  <si>
    <t>9.</t>
  </si>
  <si>
    <t>DDV 22 %</t>
  </si>
  <si>
    <t>Izvajalec je dolžan preveriti vse seštevke postavk. Predani in ovrednoteni popisi investitorju in končna cena se smatra, da so v končni ceni zajete vse postavke.</t>
  </si>
  <si>
    <r>
      <t>f</t>
    </r>
    <r>
      <rPr>
        <sz val="8"/>
        <rFont val="Arial CE"/>
        <charset val="238"/>
      </rPr>
      <t xml:space="preserve"> 32</t>
    </r>
  </si>
  <si>
    <t>VODOVOD, KANALIZACIJA IN SANITARNA OPREMA</t>
  </si>
  <si>
    <t>HIŠNA INSTALACIJA  - VODOVOD, KANALIZACIJA</t>
  </si>
  <si>
    <t>I.</t>
  </si>
  <si>
    <t>VODOVOD IN KANALIZACIJA</t>
  </si>
  <si>
    <t>Pri izvedbi je potrebno upoštevati stroške vseh pripravljalnih in zaključnih del (vključno z usklajevanjem z ostalimi izvajalci na objektu) ter vse manipulativne,  transportne, zavarovalne in ostale splošne stroške.</t>
  </si>
  <si>
    <t>Zagon sistema</t>
  </si>
  <si>
    <t>Zagon sistema, regulacija pretokov, meritev mikroklime, hrupa v notranjosti objekta zaradi vpliva prezračevanja</t>
  </si>
  <si>
    <t>Hidravlično ureguliranje in umerjanje sistema na zračni strani, z nastavitvijo vseh parametrov, skladno z izračuni. Izvedba meritev mikroklime skladno z veljavno zakonodajo – »Pravilnik o prezračevanju in klimatizaciji stavb, (Ur. l. RS, št. 42/2002)« in izdelava poročila pooblaščene institucije.</t>
  </si>
  <si>
    <t>Količine zraka je potrebno nastaviti po tabelah v projektu in iz načrtov grafičnih prilog!</t>
  </si>
  <si>
    <t>Dolbljenje zidu za potrebe kanalizacije</t>
  </si>
  <si>
    <t>Drobni vijačni in pritrdilni material</t>
  </si>
  <si>
    <t>Pripravljalna dela, zarisovanje, tlačni preizkus</t>
  </si>
  <si>
    <t>Ø80</t>
  </si>
  <si>
    <t>Preboji</t>
  </si>
  <si>
    <t>Obešalni in pritrdilni material za pritrditev razvoda kanalizacije</t>
  </si>
  <si>
    <t>Izolacija kot npr. ARMAFLEX ACE plus, izolacija z zaprto celično strukturo, področje uporabe -50 do +150°C, toplotna prevodnost λ=0,035 W/mK (ali manj), koeficient upora proti difuziji pare μ&gt;7000, plošče dolžine 2 m, vključno z cevnimi objemkami za nosilce z istimi lastnostmi kot je izolacija in materialom za montažo kot je lepilo, čistilo. Vsi spoji prelepljeni z AL-trakovi.</t>
  </si>
  <si>
    <r>
      <t>Toplotna izolacija -</t>
    </r>
    <r>
      <rPr>
        <sz val="8"/>
        <rFont val="Arial"/>
        <family val="2"/>
        <charset val="238"/>
      </rPr>
      <t>vsi spoji obvezno tesno lepljeni, prirobnice dodatno izolirane</t>
    </r>
  </si>
  <si>
    <t>Izdelava prebojev skozi strope in zidove,  za potrebe kanalizacije, vrtanje betona</t>
  </si>
  <si>
    <t xml:space="preserve"> -Kanalsko temperaturno tipalo</t>
  </si>
  <si>
    <t>Dovodni ventilator:</t>
  </si>
  <si>
    <t>Mere naprave:</t>
  </si>
  <si>
    <t>Kompleten regulacijski sistem za klimatsko napravo z naslednjimi posebnimi funkcijami:</t>
  </si>
  <si>
    <t xml:space="preserve"> - tedenski urnik za poljubno nastavitev vklopa klimata in intenzivnosti delovanja</t>
  </si>
  <si>
    <t xml:space="preserve"> - vhod za priklop požarne zaščite s funkcijo reseta,</t>
  </si>
  <si>
    <t xml:space="preserve"> - uporabniški meni v slovenskem jeziku</t>
  </si>
  <si>
    <t xml:space="preserve"> -serijski vmesnik za WEB Server, MOD Bus, BAC Net protokole</t>
  </si>
  <si>
    <t>Vključno z zagonom s strani pooblaščenega serviserja ter poučitev stranke o delovanju sistema</t>
  </si>
  <si>
    <t>Ustreza naprava:</t>
  </si>
  <si>
    <t>Drobni vijačni in pritrdilni material, obešalni material za kanale,   nosilne konstrukcije, izdelava podpornih elementov. Npr.kot: Sikla, Hilti. Porabo materiala mora pred vgraditvijo potrditi nadzorna služba</t>
  </si>
  <si>
    <t>Prezračevalni kanali</t>
  </si>
  <si>
    <t>Pravokotni kanali iz pocinkane jeklene pločevine, debeline po DIN 1946, vključno oblikovni elementi (kolena, T-kosi, prehodi, etaže, priključki, nastavki itd.), tesnilni, spojni in pritrdilni material.</t>
  </si>
  <si>
    <t>Kvaliteta tesnosti II po DIN 24194 del 2.</t>
  </si>
  <si>
    <t>Ostali kanali</t>
  </si>
  <si>
    <t>NEPREDVIDENA DELA 5 %</t>
  </si>
  <si>
    <t>80x80mm</t>
  </si>
  <si>
    <t>KLIMAT KN1</t>
  </si>
  <si>
    <t>Kompaktna klimatska naprava za dovod in odvod zraka v izoliranem ohišju za notranjo montažo, sestavljena iz treh delov za lažji vnos, ohišje z vertikalnimi priključki, ki vključuje:</t>
  </si>
  <si>
    <t xml:space="preserve"> -dovodni in odvodni ventilator z IE5 (Ultra Premium) motorji, z možnostjo nastavitve konstantnega ali variabilnega (opcija) pretoka zraka</t>
  </si>
  <si>
    <t xml:space="preserve"> -protitočni ploščni izmenjevalnik toplote, nad 85% izkoristka</t>
  </si>
  <si>
    <t xml:space="preserve"> -panelna filtra F7 dovod in M5 odvod,</t>
  </si>
  <si>
    <t xml:space="preserve"> -integriran freonski grelnik / hladilnik</t>
  </si>
  <si>
    <t>Naprava mora biti v skladu z ErP 2018 direktivami, energijski razred A+ po EUROVENT</t>
  </si>
  <si>
    <t>Pretok zraka: 4500 m3/h</t>
  </si>
  <si>
    <t>Dp ekst.: 300 Pa</t>
  </si>
  <si>
    <t>Moč EM pri projektnih podatkih: 1,33 kW (2,4 kW)</t>
  </si>
  <si>
    <t>Odvodni ventilator:</t>
  </si>
  <si>
    <t>Moč EM pri projektnih podatkih: 1,22 kW (2,4 kW)</t>
  </si>
  <si>
    <t>Dvostopenjski freonski grelnik / hladilnik:</t>
  </si>
  <si>
    <t>Phl= 22 kW, medij:R32, temp uparjanja 7°C, Tzr= 20°C                 Pgr = 11 kW , medij: R32, temp kondenzacije 45°C, Tzr= 24°C</t>
  </si>
  <si>
    <t>Izkoristek ploščnega izmenjevalnika toplote pri projektnih parametrih  je 85,1%.</t>
  </si>
  <si>
    <t>Dolžina (mm): 2315</t>
  </si>
  <si>
    <t>Širina (mm): 1400</t>
  </si>
  <si>
    <t>Višina (mm): 1340</t>
  </si>
  <si>
    <t>Teža naprave: 680 kg</t>
  </si>
  <si>
    <t xml:space="preserve">Električni priključki: </t>
  </si>
  <si>
    <t xml:space="preserve"> -klimat ~400V / 50Hz / 3-phase / 5x1,5mm² /8,3A</t>
  </si>
  <si>
    <t xml:space="preserve"> -regulacija hitrosti dovodnega in odvodnega ventilatorja, ki omogoča nastavitev konstantnega (ali variabilnega v odvisnosti od tlaka v kanalih-opcija), pretoka zraka</t>
  </si>
  <si>
    <t xml:space="preserve"> -sistem regulacije temperature dovodnega ali odvodnega zraka, ki samodejno prilagodi karakteristiko delovanja grelnika ali hladilnika</t>
  </si>
  <si>
    <t>Dodatna oprema klimata:</t>
  </si>
  <si>
    <r>
      <t xml:space="preserve"> -</t>
    </r>
    <r>
      <rPr>
        <b/>
        <sz val="8"/>
        <rFont val="Arial"/>
        <family val="2"/>
      </rPr>
      <t>zapiralna loputa</t>
    </r>
    <r>
      <rPr>
        <sz val="8"/>
        <rFont val="Arial"/>
        <family val="2"/>
      </rPr>
      <t xml:space="preserve"> za odvedeni zrak, z EM pogonom </t>
    </r>
  </si>
  <si>
    <r>
      <t xml:space="preserve"> - nizkonapetostni krmilni panel </t>
    </r>
    <r>
      <rPr>
        <b/>
        <sz val="8"/>
        <rFont val="Arial"/>
        <family val="2"/>
      </rPr>
      <t>C5.1</t>
    </r>
    <r>
      <rPr>
        <sz val="8"/>
        <rFont val="Arial"/>
        <family val="2"/>
      </rPr>
      <t>, ekran na dotik za vgradnjo v poljuben prostor oddaljen do 150 m, s funkcijami: preklop med 5 poljubno nastavljivimi režimi delovanja, delovanje preko tedenskega urnika, korekcija temperature, samodiagnostični alarmni sistem, prosto pohlajevanje v letnem režimu, temperaturna kompenzacija</t>
    </r>
  </si>
  <si>
    <r>
      <t xml:space="preserve"> -</t>
    </r>
    <r>
      <rPr>
        <b/>
        <sz val="8"/>
        <rFont val="Arial"/>
        <family val="2"/>
      </rPr>
      <t>AZC module</t>
    </r>
    <r>
      <rPr>
        <sz val="8"/>
        <rFont val="Arial"/>
        <family val="2"/>
      </rPr>
      <t xml:space="preserve">, za stopenjsko krmiljenje inverterskih enot, vključno napajalni modul </t>
    </r>
    <r>
      <rPr>
        <b/>
        <sz val="8"/>
        <rFont val="Arial"/>
        <family val="2"/>
      </rPr>
      <t>TR24VDC1,5A</t>
    </r>
  </si>
  <si>
    <r>
      <t xml:space="preserve"> -senzor </t>
    </r>
    <r>
      <rPr>
        <b/>
        <sz val="8"/>
        <rFont val="Arial"/>
        <family val="2"/>
      </rPr>
      <t>SPM-55</t>
    </r>
    <r>
      <rPr>
        <sz val="8"/>
        <rFont val="Arial"/>
        <family val="2"/>
      </rPr>
      <t>, za tlačno regulacijo,1</t>
    </r>
    <r>
      <rPr>
        <b/>
        <sz val="8"/>
        <rFont val="Arial"/>
        <family val="2"/>
      </rPr>
      <t xml:space="preserve"> kos</t>
    </r>
  </si>
  <si>
    <r>
      <t xml:space="preserve"> -</t>
    </r>
    <r>
      <rPr>
        <b/>
        <sz val="8"/>
        <rFont val="Arial"/>
        <family val="2"/>
      </rPr>
      <t>podtlačni sifon</t>
    </r>
    <r>
      <rPr>
        <sz val="8"/>
        <rFont val="Arial"/>
        <family val="2"/>
      </rPr>
      <t xml:space="preserve"> za odvod kondenza, 3 kpl</t>
    </r>
  </si>
  <si>
    <r>
      <t xml:space="preserve"> -dušilnik zvoka </t>
    </r>
    <r>
      <rPr>
        <b/>
        <sz val="8"/>
        <rFont val="Arial"/>
        <family val="2"/>
      </rPr>
      <t>STS-IXY5BU-1250-300-700-S</t>
    </r>
    <r>
      <rPr>
        <sz val="8"/>
        <rFont val="Arial"/>
        <family val="2"/>
      </rPr>
      <t xml:space="preserve">, 2 kos, zajem sveži in odvod zraka, </t>
    </r>
    <r>
      <rPr>
        <b/>
        <sz val="8"/>
        <rFont val="Arial"/>
        <family val="2"/>
      </rPr>
      <t>STS-IXY5BU-1250-300-1250-S</t>
    </r>
    <r>
      <rPr>
        <sz val="8"/>
        <rFont val="Arial"/>
        <family val="2"/>
      </rPr>
      <t>, 2 kos, dovod in izpuh zraka</t>
    </r>
  </si>
  <si>
    <r>
      <t xml:space="preserve">kot npr. KOMFOVENT VERSO-CF-5000-V-HCDX-L1(R1)-F7/M5-C5, </t>
    </r>
    <r>
      <rPr>
        <sz val="8"/>
        <rFont val="Arial"/>
        <family val="2"/>
      </rPr>
      <t>(Agregat d.o.o., Ljubljana)</t>
    </r>
  </si>
  <si>
    <t>ACE-019-99/EA - dovod/odvod objekt</t>
  </si>
  <si>
    <t>ACE-019-99/EA - dovod/odvod klimat</t>
  </si>
  <si>
    <t>vključno regulator za vklop/izklop pozicije regulacijske lopute, 2 kos</t>
  </si>
  <si>
    <t xml:space="preserve">Podkonstrukcija </t>
  </si>
  <si>
    <r>
      <t xml:space="preserve">Železna vroče cinkana nosilna konstrukcija za postavitev klimata na obstoječo kotlovnico. Zvključno I profili, konzole podporni material , pritrdilni material , vključno z antikorozijsko zaščito spijnioh elementov, varov, vključno z vso potrebnim montažnim materialom. </t>
    </r>
    <r>
      <rPr>
        <b/>
        <sz val="8"/>
        <rFont val="Arial"/>
        <family val="2"/>
      </rPr>
      <t xml:space="preserve">Nosilna konstrukcija se mora obvezno uskladiti z statikom </t>
    </r>
  </si>
  <si>
    <t>MEDGENERACIJSKI ŠPORTNI OBJEKT DTV PARTIZAN
FRAM – obnova z ureditvijo dostopa za invalide</t>
  </si>
  <si>
    <t>Grajski trg 14</t>
  </si>
  <si>
    <t>2327 Rače</t>
  </si>
  <si>
    <t>Občina Rače</t>
  </si>
  <si>
    <t>DBA-A79-24</t>
  </si>
  <si>
    <t>HIŠNA INSTALACIJA  KANALIZACIJA</t>
  </si>
  <si>
    <r>
      <t>f</t>
    </r>
    <r>
      <rPr>
        <sz val="8"/>
        <rFont val="Arial CE"/>
        <charset val="238"/>
      </rPr>
      <t xml:space="preserve"> 50</t>
    </r>
  </si>
  <si>
    <t>PZI_Klimatska naprava prezračevanje</t>
  </si>
  <si>
    <t xml:space="preserve"> -zunanje hladilne enote: npr.kot: AOU-105HRDC3A,  ~400V / 50Hz / 3-phase / 5x2,5mm² /12 A ( 2 krat), vključno z  predizoliranimi cevmi za plinsko povezavo  2x 9,52/2x 5,88mm , dolžine 15m, ter zaščitnimi zunanjimi  kanali, betonski podstavek ali fasadne konzole komplet z gradbenimi deli, konzolni material ter nosilna konstrukcija  za namestitev zunanjih enot po vertikali, vijačni in pritrdilni material </t>
  </si>
  <si>
    <t>kpl</t>
  </si>
  <si>
    <t>Vnos klimata  na lokacijo namestitve. Opozorilo, klimat je potrebno na lokacijo namestitve transportirati preko obstoječe na novo obnovljene športne dvorane, potrebno je športni pod - parket zaščititi s filcem, deskami in folijo.Predlog da se klimat prenese v večih kosih.Lokacija namestitve klimata - višina plošče 3,2m od tal telovadnice (torej klimat je potrebno dvigniti 3,2m)</t>
  </si>
  <si>
    <t>Zidarska obnova fasade ( grobi in fini omet) na lokaciji namestitve zunanjih enot klimata.</t>
  </si>
  <si>
    <t>Zidarska pomoč strojnikom pri montaži klimata ( preboji, krpanje ometa)</t>
  </si>
  <si>
    <t>KV</t>
  </si>
  <si>
    <t>PKV</t>
  </si>
  <si>
    <t>UR</t>
  </si>
  <si>
    <t>10.</t>
  </si>
  <si>
    <t>Cevovodi za kondenzat, PP POLIPROPILEN  z natičnimi obojkami, vklj. s fazonskimi kosi, cevne objemke, izolacijo proti rosenju 4 mm, ter tesnilni material, vključno z navezavo na oobstoječo zunanjo meteorni kanalizacijo  - PESKOLOV, izkop ter zasip, komplet z  fazonskimi komadi ter montažni material</t>
  </si>
  <si>
    <t xml:space="preserve">STROJNE INSTALACIJE </t>
  </si>
  <si>
    <t>POPIS DEL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</si>
</sst>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-* #,##0\ _S_I_T_-;\-* #,##0\ _S_I_T_-;_-* &quot;-&quot;\ _S_I_T_-;_-@_-"/>
    <numFmt numFmtId="167" formatCode="_-* #,##0.00\ &quot;SIT&quot;_-;\-* #,##0.00\ &quot;SIT&quot;_-;_-* &quot;-&quot;??\ &quot;SIT&quot;_-;_-@_-"/>
    <numFmt numFmtId="168" formatCode="_-* #,##0.00\ _S_I_T_-;\-* #,##0.00\ _S_I_T_-;_-* &quot;-&quot;??\ _S_I_T_-;_-@_-"/>
    <numFmt numFmtId="169" formatCode="_-* #,##0.00\ _S_I_T_-;\-* #,##0.00\ _S_I_T_-;_-* &quot;-&quot;\ _S_I_T_-;_-@_-"/>
    <numFmt numFmtId="170" formatCode="_-* #,##0.00\ _k_n_-;\-* #,##0.00\ _k_n_-;_-* &quot;-&quot;??\ _k_n_-;_-@_-"/>
    <numFmt numFmtId="171" formatCode="_([$€-2]* #,##0.00_);_([$€-2]* \(#,##0.00\);_([$€-2]* &quot;-&quot;??_)"/>
    <numFmt numFmtId="172" formatCode="_-* #,##0.00&quot; SIT&quot;_-;\-* #,##0.00&quot; SIT&quot;_-;_-* \-??&quot; SIT&quot;_-;_-@_-"/>
  </numFmts>
  <fonts count="6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8"/>
      <name val="Arial CE"/>
      <charset val="238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u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u/>
      <sz val="10"/>
      <name val="Arial CE"/>
      <charset val="238"/>
    </font>
    <font>
      <b/>
      <i/>
      <sz val="8"/>
      <name val="Arial CE"/>
      <charset val="238"/>
    </font>
    <font>
      <b/>
      <i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u/>
      <sz val="8"/>
      <name val="Arial"/>
      <family val="2"/>
      <charset val="238"/>
    </font>
    <font>
      <sz val="10"/>
      <name val="Arial CE"/>
      <family val="2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Courier"/>
      <charset val="238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indexed="56"/>
      <name val="Cambria"/>
      <family val="1"/>
      <charset val="238"/>
    </font>
    <font>
      <sz val="11"/>
      <name val="돋움"/>
      <family val="3"/>
      <charset val="129"/>
    </font>
    <font>
      <sz val="11"/>
      <color theme="1"/>
      <name val="Calibri"/>
      <family val="2"/>
      <scheme val="minor"/>
    </font>
    <font>
      <sz val="9"/>
      <color theme="1"/>
      <name val="맑은 고딕"/>
      <family val="2"/>
      <charset val="129"/>
    </font>
    <font>
      <sz val="11"/>
      <color theme="1"/>
      <name val="Calibri"/>
      <family val="2"/>
      <charset val="129"/>
      <scheme val="minor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  <charset val="238"/>
    </font>
    <font>
      <u/>
      <sz val="12"/>
      <color indexed="12"/>
      <name val="Arial CE"/>
      <family val="2"/>
      <charset val="238"/>
    </font>
    <font>
      <sz val="10"/>
      <name val="Helv"/>
      <family val="2"/>
      <charset val="238"/>
    </font>
    <font>
      <sz val="10"/>
      <name val="Times New Roman CE"/>
      <family val="2"/>
      <charset val="238"/>
    </font>
    <font>
      <b/>
      <sz val="8"/>
      <name val="Open Sans Light"/>
      <family val="2"/>
      <charset val="238"/>
    </font>
    <font>
      <sz val="8"/>
      <name val="Open Sans Light"/>
      <family val="2"/>
      <charset val="238"/>
    </font>
    <font>
      <sz val="8"/>
      <name val="Symbol"/>
      <family val="1"/>
      <charset val="238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b/>
      <u/>
      <sz val="14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46">
    <xf numFmtId="0" fontId="0" fillId="0" borderId="0"/>
    <xf numFmtId="0" fontId="18" fillId="0" borderId="0"/>
    <xf numFmtId="0" fontId="18" fillId="0" borderId="0"/>
    <xf numFmtId="0" fontId="40" fillId="0" borderId="0"/>
    <xf numFmtId="0" fontId="21" fillId="0" borderId="0"/>
    <xf numFmtId="0" fontId="11" fillId="0" borderId="0"/>
    <xf numFmtId="0" fontId="4" fillId="0" borderId="0"/>
    <xf numFmtId="0" fontId="18" fillId="0" borderId="0"/>
    <xf numFmtId="0" fontId="13" fillId="0" borderId="0"/>
    <xf numFmtId="0" fontId="11" fillId="0" borderId="0"/>
    <xf numFmtId="0" fontId="40" fillId="0" borderId="0"/>
    <xf numFmtId="0" fontId="13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11" fillId="0" borderId="0"/>
    <xf numFmtId="0" fontId="18" fillId="0" borderId="0"/>
    <xf numFmtId="0" fontId="12" fillId="0" borderId="0"/>
    <xf numFmtId="0" fontId="11" fillId="0" borderId="0"/>
    <xf numFmtId="0" fontId="4" fillId="0" borderId="0"/>
    <xf numFmtId="0" fontId="40" fillId="0" borderId="0"/>
    <xf numFmtId="0" fontId="20" fillId="0" borderId="0"/>
    <xf numFmtId="9" fontId="11" fillId="0" borderId="0" applyFont="0" applyFill="0" applyBorder="0" applyAlignment="0" applyProtection="0"/>
    <xf numFmtId="0" fontId="4" fillId="0" borderId="0"/>
    <xf numFmtId="167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22" borderId="0" applyNumberFormat="0" applyBorder="0" applyAlignment="0" applyProtection="0"/>
    <xf numFmtId="0" fontId="37" fillId="3" borderId="0" applyNumberFormat="0" applyBorder="0" applyAlignment="0" applyProtection="0"/>
    <xf numFmtId="0" fontId="36" fillId="16" borderId="8" applyNumberFormat="0" applyAlignment="0" applyProtection="0"/>
    <xf numFmtId="0" fontId="35" fillId="23" borderId="7" applyNumberFormat="0" applyAlignment="0" applyProtection="0"/>
    <xf numFmtId="0" fontId="35" fillId="23" borderId="7" applyNumberFormat="0" applyAlignment="0" applyProtection="0"/>
    <xf numFmtId="0" fontId="35" fillId="23" borderId="7" applyNumberFormat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6" fillId="4" borderId="0" applyNumberFormat="0" applyBorder="0" applyAlignment="0" applyProtection="0"/>
    <xf numFmtId="0" fontId="33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2" applyNumberFormat="0" applyFill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0" fillId="0" borderId="0" applyNumberFormat="0" applyFill="0" applyBorder="0" applyAlignment="0" applyProtection="0"/>
    <xf numFmtId="0" fontId="38" fillId="7" borderId="8" applyNumberFormat="0" applyAlignment="0" applyProtection="0"/>
    <xf numFmtId="0" fontId="27" fillId="16" borderId="1" applyNumberFormat="0" applyAlignment="0" applyProtection="0"/>
    <xf numFmtId="0" fontId="34" fillId="0" borderId="6" applyNumberFormat="0" applyFill="0" applyAlignment="0" applyProtection="0"/>
    <xf numFmtId="0" fontId="28" fillId="0" borderId="2" applyNumberFormat="0" applyFill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/>
    <xf numFmtId="0" fontId="24" fillId="0" borderId="0"/>
    <xf numFmtId="0" fontId="40" fillId="0" borderId="0"/>
    <xf numFmtId="0" fontId="11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171" fontId="24" fillId="0" borderId="0"/>
    <xf numFmtId="171" fontId="24" fillId="0" borderId="0"/>
    <xf numFmtId="0" fontId="1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1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1" fontId="2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1" fontId="43" fillId="0" borderId="0"/>
    <xf numFmtId="0" fontId="11" fillId="18" borderId="5" applyNumberFormat="0" applyFont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18" borderId="5" applyNumberFormat="0" applyFont="0" applyAlignment="0" applyProtection="0"/>
    <xf numFmtId="0" fontId="32" fillId="0" borderId="0" applyNumberFormat="0" applyFill="0" applyBorder="0" applyAlignment="0" applyProtection="0"/>
    <xf numFmtId="0" fontId="27" fillId="16" borderId="1" applyNumberFormat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22" borderId="0" applyNumberFormat="0" applyBorder="0" applyAlignment="0" applyProtection="0"/>
    <xf numFmtId="0" fontId="34" fillId="0" borderId="6" applyNumberFormat="0" applyFill="0" applyAlignment="0" applyProtection="0"/>
    <xf numFmtId="0" fontId="35" fillId="23" borderId="7" applyNumberFormat="0" applyAlignment="0" applyProtection="0"/>
    <xf numFmtId="0" fontId="36" fillId="16" borderId="8" applyNumberFormat="0" applyAlignment="0" applyProtection="0"/>
    <xf numFmtId="0" fontId="37" fillId="3" borderId="0" applyNumberFormat="0" applyBorder="0" applyAlignment="0" applyProtection="0"/>
    <xf numFmtId="0" fontId="13" fillId="0" borderId="0"/>
    <xf numFmtId="0" fontId="41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38" fillId="7" borderId="8" applyNumberFormat="0" applyAlignment="0" applyProtection="0"/>
    <xf numFmtId="0" fontId="39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44" fillId="0" borderId="0">
      <alignment vertical="center"/>
    </xf>
    <xf numFmtId="0" fontId="45" fillId="0" borderId="0">
      <alignment vertical="center"/>
    </xf>
    <xf numFmtId="0" fontId="42" fillId="0" borderId="0">
      <alignment vertical="center"/>
    </xf>
    <xf numFmtId="168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/>
    <xf numFmtId="0" fontId="4" fillId="0" borderId="0"/>
    <xf numFmtId="0" fontId="51" fillId="0" borderId="0"/>
    <xf numFmtId="0" fontId="11" fillId="0" borderId="0"/>
    <xf numFmtId="0" fontId="4" fillId="0" borderId="0"/>
    <xf numFmtId="0" fontId="50" fillId="0" borderId="0"/>
    <xf numFmtId="172" fontId="4" fillId="0" borderId="0" applyFill="0" applyBorder="0" applyAlignment="0" applyProtection="0"/>
    <xf numFmtId="0" fontId="24" fillId="0" borderId="0"/>
    <xf numFmtId="0" fontId="24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</cellStyleXfs>
  <cellXfs count="188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11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4" fillId="0" borderId="11" xfId="0" applyFont="1" applyBorder="1" applyAlignment="1">
      <alignment horizontal="left" vertical="top" wrapText="1"/>
    </xf>
    <xf numFmtId="0" fontId="10" fillId="0" borderId="0" xfId="0" applyFont="1" applyAlignment="1">
      <alignment vertical="top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11" xfId="0" applyFont="1" applyBorder="1" applyAlignment="1">
      <alignment horizontal="left"/>
    </xf>
    <xf numFmtId="0" fontId="5" fillId="0" borderId="12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vertical="top" wrapText="1"/>
    </xf>
    <xf numFmtId="0" fontId="6" fillId="0" borderId="0" xfId="0" applyFont="1" applyAlignment="1">
      <alignment horizontal="justify" vertical="top" wrapText="1"/>
    </xf>
    <xf numFmtId="0" fontId="3" fillId="0" borderId="0" xfId="0" applyFont="1" applyAlignment="1">
      <alignment vertical="center"/>
    </xf>
    <xf numFmtId="0" fontId="6" fillId="24" borderId="10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" fontId="6" fillId="24" borderId="10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13" xfId="0" applyFont="1" applyBorder="1" applyAlignment="1">
      <alignment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49" fontId="17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25" applyFont="1" applyAlignment="1">
      <alignment vertical="top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6" fillId="24" borderId="10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9" fillId="0" borderId="0" xfId="0" applyFont="1" applyAlignment="1">
      <alignment horizontal="center"/>
    </xf>
    <xf numFmtId="166" fontId="6" fillId="0" borderId="0" xfId="0" applyNumberFormat="1" applyFont="1" applyAlignment="1">
      <alignment vertical="top"/>
    </xf>
    <xf numFmtId="3" fontId="6" fillId="25" borderId="0" xfId="0" applyNumberFormat="1" applyFont="1" applyFill="1" applyAlignment="1">
      <alignment horizontal="right" vertical="top"/>
    </xf>
    <xf numFmtId="0" fontId="0" fillId="0" borderId="14" xfId="0" applyBorder="1" applyAlignment="1">
      <alignment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5" fillId="0" borderId="12" xfId="0" applyFont="1" applyBorder="1" applyAlignment="1">
      <alignment horizontal="left" vertical="top"/>
    </xf>
    <xf numFmtId="0" fontId="11" fillId="0" borderId="0" xfId="0" applyFont="1" applyAlignment="1">
      <alignment vertical="top"/>
    </xf>
    <xf numFmtId="0" fontId="6" fillId="0" borderId="12" xfId="0" applyFont="1" applyBorder="1" applyAlignment="1">
      <alignment vertical="top"/>
    </xf>
    <xf numFmtId="169" fontId="5" fillId="0" borderId="12" xfId="0" applyNumberFormat="1" applyFont="1" applyBorder="1" applyAlignment="1">
      <alignment vertical="top"/>
    </xf>
    <xf numFmtId="0" fontId="5" fillId="0" borderId="12" xfId="0" applyFont="1" applyBorder="1" applyAlignment="1">
      <alignment vertical="top"/>
    </xf>
    <xf numFmtId="169" fontId="5" fillId="0" borderId="0" xfId="0" applyNumberFormat="1" applyFont="1" applyAlignment="1">
      <alignment vertical="top"/>
    </xf>
    <xf numFmtId="169" fontId="6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13" xfId="0" applyFont="1" applyBorder="1" applyAlignment="1">
      <alignment vertical="top"/>
    </xf>
    <xf numFmtId="0" fontId="6" fillId="0" borderId="13" xfId="0" applyFont="1" applyBorder="1" applyAlignment="1">
      <alignment horizontal="left" vertical="top"/>
    </xf>
    <xf numFmtId="169" fontId="5" fillId="0" borderId="13" xfId="0" applyNumberFormat="1" applyFont="1" applyBorder="1" applyAlignment="1">
      <alignment vertical="top"/>
    </xf>
    <xf numFmtId="0" fontId="19" fillId="0" borderId="0" xfId="0" applyFont="1" applyAlignment="1">
      <alignment vertical="top"/>
    </xf>
    <xf numFmtId="164" fontId="3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0" fontId="5" fillId="0" borderId="0" xfId="0" applyFont="1" applyAlignment="1">
      <alignment horizontal="justify" vertical="top" wrapText="1"/>
    </xf>
    <xf numFmtId="164" fontId="4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1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 vertical="center" wrapText="1"/>
    </xf>
    <xf numFmtId="164" fontId="5" fillId="0" borderId="10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 wrapText="1"/>
    </xf>
    <xf numFmtId="165" fontId="0" fillId="0" borderId="0" xfId="0" applyNumberFormat="1" applyAlignment="1">
      <alignment horizontal="left"/>
    </xf>
    <xf numFmtId="165" fontId="4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65" fontId="4" fillId="0" borderId="0" xfId="0" applyNumberFormat="1" applyFont="1" applyAlignment="1">
      <alignment horizontal="left"/>
    </xf>
    <xf numFmtId="165" fontId="14" fillId="0" borderId="0" xfId="0" applyNumberFormat="1" applyFont="1" applyAlignment="1">
      <alignment horizontal="left"/>
    </xf>
    <xf numFmtId="165" fontId="14" fillId="0" borderId="0" xfId="0" applyNumberFormat="1" applyFont="1" applyAlignment="1">
      <alignment horizontal="right"/>
    </xf>
    <xf numFmtId="165" fontId="0" fillId="0" borderId="14" xfId="0" applyNumberFormat="1" applyBorder="1" applyAlignment="1">
      <alignment horizontal="left"/>
    </xf>
    <xf numFmtId="165" fontId="0" fillId="0" borderId="14" xfId="0" applyNumberFormat="1" applyBorder="1" applyAlignment="1">
      <alignment horizontal="right"/>
    </xf>
    <xf numFmtId="165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left"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right" wrapText="1"/>
    </xf>
    <xf numFmtId="165" fontId="6" fillId="0" borderId="0" xfId="25" applyNumberFormat="1" applyFont="1" applyAlignment="1">
      <alignment horizontal="right"/>
    </xf>
    <xf numFmtId="165" fontId="6" fillId="0" borderId="0" xfId="0" applyNumberFormat="1" applyFont="1" applyAlignment="1">
      <alignment horizontal="left" wrapText="1"/>
    </xf>
    <xf numFmtId="165" fontId="6" fillId="0" borderId="10" xfId="0" applyNumberFormat="1" applyFont="1" applyBorder="1" applyAlignment="1">
      <alignment horizontal="left"/>
    </xf>
    <xf numFmtId="165" fontId="6" fillId="0" borderId="10" xfId="25" applyNumberFormat="1" applyFont="1" applyBorder="1" applyAlignment="1">
      <alignment horizontal="right"/>
    </xf>
    <xf numFmtId="165" fontId="6" fillId="0" borderId="12" xfId="0" applyNumberFormat="1" applyFont="1" applyBorder="1" applyAlignment="1">
      <alignment horizontal="left"/>
    </xf>
    <xf numFmtId="165" fontId="6" fillId="0" borderId="12" xfId="25" applyNumberFormat="1" applyFont="1" applyBorder="1" applyAlignment="1">
      <alignment horizontal="right"/>
    </xf>
    <xf numFmtId="165" fontId="5" fillId="0" borderId="12" xfId="25" applyNumberFormat="1" applyFont="1" applyBorder="1" applyAlignment="1">
      <alignment horizontal="right"/>
    </xf>
    <xf numFmtId="164" fontId="0" fillId="0" borderId="14" xfId="0" applyNumberForma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14" fillId="0" borderId="0" xfId="0" applyNumberFormat="1" applyFont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6" fillId="24" borderId="10" xfId="0" applyNumberFormat="1" applyFont="1" applyFill="1" applyBorder="1" applyAlignment="1">
      <alignment horizontal="center" vertical="center"/>
    </xf>
    <xf numFmtId="165" fontId="6" fillId="24" borderId="10" xfId="0" applyNumberFormat="1" applyFont="1" applyFill="1" applyBorder="1" applyAlignment="1">
      <alignment horizontal="center"/>
    </xf>
    <xf numFmtId="165" fontId="6" fillId="0" borderId="0" xfId="25" applyNumberFormat="1" applyFont="1" applyAlignment="1">
      <alignment horizontal="center"/>
    </xf>
    <xf numFmtId="165" fontId="14" fillId="0" borderId="11" xfId="0" applyNumberFormat="1" applyFont="1" applyBorder="1" applyAlignment="1">
      <alignment horizontal="center"/>
    </xf>
    <xf numFmtId="165" fontId="6" fillId="0" borderId="0" xfId="24" applyNumberFormat="1" applyFont="1" applyAlignment="1">
      <alignment horizontal="center"/>
    </xf>
    <xf numFmtId="165" fontId="6" fillId="0" borderId="12" xfId="24" applyNumberFormat="1" applyFont="1" applyBorder="1" applyAlignment="1">
      <alignment horizontal="center"/>
    </xf>
    <xf numFmtId="165" fontId="6" fillId="0" borderId="10" xfId="24" applyNumberFormat="1" applyFont="1" applyBorder="1" applyAlignment="1">
      <alignment horizontal="center"/>
    </xf>
    <xf numFmtId="165" fontId="5" fillId="0" borderId="12" xfId="24" applyNumberFormat="1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0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17" fillId="0" borderId="12" xfId="0" applyFont="1" applyBorder="1" applyAlignment="1">
      <alignment vertical="top" wrapText="1"/>
    </xf>
    <xf numFmtId="0" fontId="6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3" fontId="6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left" vertical="top" wrapText="1"/>
    </xf>
    <xf numFmtId="164" fontId="6" fillId="0" borderId="0" xfId="0" applyNumberFormat="1" applyFont="1" applyAlignment="1">
      <alignment horizontal="right" vertical="top" wrapText="1"/>
    </xf>
    <xf numFmtId="165" fontId="6" fillId="0" borderId="0" xfId="0" applyNumberFormat="1" applyFont="1" applyAlignment="1">
      <alignment horizontal="right" vertical="top" wrapText="1"/>
    </xf>
    <xf numFmtId="168" fontId="6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166" fontId="6" fillId="0" borderId="0" xfId="0" applyNumberFormat="1" applyFont="1"/>
    <xf numFmtId="166" fontId="6" fillId="0" borderId="0" xfId="0" applyNumberFormat="1" applyFont="1" applyAlignment="1">
      <alignment horizontal="center"/>
    </xf>
    <xf numFmtId="4" fontId="6" fillId="0" borderId="0" xfId="0" applyNumberFormat="1" applyFont="1" applyAlignment="1">
      <alignment vertical="top" wrapText="1"/>
    </xf>
    <xf numFmtId="3" fontId="6" fillId="26" borderId="0" xfId="0" applyNumberFormat="1" applyFont="1" applyFill="1" applyAlignment="1">
      <alignment horizontal="center"/>
    </xf>
    <xf numFmtId="0" fontId="53" fillId="0" borderId="0" xfId="0" applyFont="1" applyAlignment="1">
      <alignment horizontal="justify" vertical="top" wrapText="1"/>
    </xf>
    <xf numFmtId="0" fontId="53" fillId="0" borderId="0" xfId="0" applyFont="1"/>
    <xf numFmtId="0" fontId="52" fillId="0" borderId="0" xfId="0" applyFont="1" applyAlignment="1">
      <alignment horizontal="center" vertical="top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 vertical="top"/>
    </xf>
    <xf numFmtId="0" fontId="46" fillId="0" borderId="0" xfId="0" applyFont="1"/>
    <xf numFmtId="165" fontId="6" fillId="0" borderId="0" xfId="0" applyNumberFormat="1" applyFont="1" applyAlignment="1">
      <alignment horizontal="center" wrapText="1"/>
    </xf>
    <xf numFmtId="165" fontId="6" fillId="0" borderId="0" xfId="11" applyNumberFormat="1" applyFont="1" applyAlignment="1">
      <alignment horizontal="center"/>
    </xf>
    <xf numFmtId="0" fontId="54" fillId="0" borderId="0" xfId="0" applyFont="1" applyAlignment="1">
      <alignment horizontal="left" vertical="top" wrapText="1"/>
    </xf>
    <xf numFmtId="165" fontId="53" fillId="0" borderId="0" xfId="0" applyNumberFormat="1" applyFont="1" applyAlignment="1">
      <alignment horizontal="center"/>
    </xf>
    <xf numFmtId="0" fontId="56" fillId="0" borderId="0" xfId="0" applyFont="1" applyAlignment="1">
      <alignment horizontal="center" vertical="top" wrapText="1"/>
    </xf>
    <xf numFmtId="0" fontId="56" fillId="0" borderId="0" xfId="0" applyFont="1" applyAlignment="1">
      <alignment vertical="top" wrapText="1"/>
    </xf>
    <xf numFmtId="0" fontId="55" fillId="0" borderId="0" xfId="0" applyFont="1" applyAlignment="1">
      <alignment wrapText="1"/>
    </xf>
    <xf numFmtId="4" fontId="55" fillId="0" borderId="0" xfId="0" applyNumberFormat="1" applyFont="1"/>
    <xf numFmtId="0" fontId="46" fillId="0" borderId="0" xfId="23" applyFont="1" applyAlignment="1">
      <alignment horizontal="justify" vertical="top" wrapText="1"/>
    </xf>
    <xf numFmtId="0" fontId="46" fillId="0" borderId="0" xfId="23" applyFont="1" applyAlignment="1">
      <alignment horizontal="center"/>
    </xf>
    <xf numFmtId="3" fontId="46" fillId="0" borderId="0" xfId="23" applyNumberFormat="1" applyFont="1" applyAlignment="1">
      <alignment horizontal="center"/>
    </xf>
    <xf numFmtId="0" fontId="47" fillId="0" borderId="0" xfId="23" applyFont="1" applyAlignment="1">
      <alignment horizontal="justify" vertical="top" wrapText="1"/>
    </xf>
    <xf numFmtId="0" fontId="46" fillId="0" borderId="0" xfId="23" applyFont="1" applyAlignment="1">
      <alignment vertical="top" wrapText="1"/>
    </xf>
    <xf numFmtId="40" fontId="47" fillId="0" borderId="0" xfId="33" applyNumberFormat="1" applyFont="1" applyFill="1" applyAlignment="1">
      <alignment horizontal="left" wrapText="1"/>
    </xf>
    <xf numFmtId="2" fontId="46" fillId="0" borderId="0" xfId="23" applyNumberFormat="1" applyFont="1" applyAlignment="1">
      <alignment horizontal="center"/>
    </xf>
    <xf numFmtId="0" fontId="14" fillId="0" borderId="0" xfId="0" applyFont="1" applyAlignment="1">
      <alignment horizontal="center" vertical="top"/>
    </xf>
    <xf numFmtId="0" fontId="5" fillId="24" borderId="10" xfId="0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top" wrapText="1"/>
    </xf>
    <xf numFmtId="0" fontId="57" fillId="24" borderId="10" xfId="0" applyFont="1" applyFill="1" applyBorder="1" applyAlignment="1">
      <alignment horizontal="center" vertical="center"/>
    </xf>
    <xf numFmtId="0" fontId="58" fillId="24" borderId="10" xfId="0" applyFont="1" applyFill="1" applyBorder="1" applyAlignment="1">
      <alignment horizontal="center" vertical="center" wrapText="1"/>
    </xf>
    <xf numFmtId="165" fontId="58" fillId="24" borderId="10" xfId="0" applyNumberFormat="1" applyFont="1" applyFill="1" applyBorder="1" applyAlignment="1">
      <alignment horizontal="center" vertical="center"/>
    </xf>
    <xf numFmtId="164" fontId="58" fillId="24" borderId="10" xfId="0" applyNumberFormat="1" applyFont="1" applyFill="1" applyBorder="1" applyAlignment="1">
      <alignment horizontal="center" vertical="center" wrapText="1"/>
    </xf>
    <xf numFmtId="0" fontId="5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0" fillId="0" borderId="0" xfId="0" applyFont="1" applyAlignment="1">
      <alignment vertical="top"/>
    </xf>
  </cellXfs>
  <cellStyles count="246">
    <cellStyle name="20 % – Poudarek1 2" xfId="35" xr:uid="{00000000-0005-0000-0000-000000000000}"/>
    <cellStyle name="20 % – Poudarek2 2" xfId="36" xr:uid="{00000000-0005-0000-0000-000001000000}"/>
    <cellStyle name="20 % – Poudarek3 2" xfId="37" xr:uid="{00000000-0005-0000-0000-000002000000}"/>
    <cellStyle name="20 % – Poudarek4 2" xfId="38" xr:uid="{00000000-0005-0000-0000-000003000000}"/>
    <cellStyle name="20 % – Poudarek5 2" xfId="39" xr:uid="{00000000-0005-0000-0000-000004000000}"/>
    <cellStyle name="20 % – Poudarek6 2" xfId="40" xr:uid="{00000000-0005-0000-0000-000005000000}"/>
    <cellStyle name="20% - Accent1 2" xfId="41" xr:uid="{00000000-0005-0000-0000-000006000000}"/>
    <cellStyle name="20% - Accent2 2" xfId="42" xr:uid="{00000000-0005-0000-0000-000007000000}"/>
    <cellStyle name="20% - Accent3 2" xfId="43" xr:uid="{00000000-0005-0000-0000-000008000000}"/>
    <cellStyle name="20% - Accent4 2" xfId="44" xr:uid="{00000000-0005-0000-0000-000009000000}"/>
    <cellStyle name="20% - Accent5 2" xfId="45" xr:uid="{00000000-0005-0000-0000-00000A000000}"/>
    <cellStyle name="20% - Accent6 2" xfId="46" xr:uid="{00000000-0005-0000-0000-00000B000000}"/>
    <cellStyle name="40 % – Poudarek1 2" xfId="47" xr:uid="{00000000-0005-0000-0000-00000C000000}"/>
    <cellStyle name="40 % – Poudarek2 2" xfId="48" xr:uid="{00000000-0005-0000-0000-00000D000000}"/>
    <cellStyle name="40 % – Poudarek3 2" xfId="49" xr:uid="{00000000-0005-0000-0000-00000E000000}"/>
    <cellStyle name="40 % – Poudarek4 2" xfId="50" xr:uid="{00000000-0005-0000-0000-00000F000000}"/>
    <cellStyle name="40 % – Poudarek5 2" xfId="51" xr:uid="{00000000-0005-0000-0000-000010000000}"/>
    <cellStyle name="40 % – Poudarek6 2" xfId="52" xr:uid="{00000000-0005-0000-0000-000011000000}"/>
    <cellStyle name="40% - Accent1 2" xfId="53" xr:uid="{00000000-0005-0000-0000-000012000000}"/>
    <cellStyle name="40% - Accent2 2" xfId="54" xr:uid="{00000000-0005-0000-0000-000013000000}"/>
    <cellStyle name="40% - Accent3 2" xfId="55" xr:uid="{00000000-0005-0000-0000-000014000000}"/>
    <cellStyle name="40% - Accent4 2" xfId="56" xr:uid="{00000000-0005-0000-0000-000015000000}"/>
    <cellStyle name="40% - Accent5 2" xfId="57" xr:uid="{00000000-0005-0000-0000-000016000000}"/>
    <cellStyle name="40% - Accent6 2" xfId="58" xr:uid="{00000000-0005-0000-0000-000017000000}"/>
    <cellStyle name="60 % – Poudarek1 2" xfId="59" xr:uid="{00000000-0005-0000-0000-000018000000}"/>
    <cellStyle name="60 % – Poudarek2 2" xfId="60" xr:uid="{00000000-0005-0000-0000-000019000000}"/>
    <cellStyle name="60 % – Poudarek3 2" xfId="61" xr:uid="{00000000-0005-0000-0000-00001A000000}"/>
    <cellStyle name="60 % – Poudarek4 2" xfId="62" xr:uid="{00000000-0005-0000-0000-00001B000000}"/>
    <cellStyle name="60 % – Poudarek5 2" xfId="63" xr:uid="{00000000-0005-0000-0000-00001C000000}"/>
    <cellStyle name="60 % – Poudarek6 2" xfId="64" xr:uid="{00000000-0005-0000-0000-00001D000000}"/>
    <cellStyle name="60% - Accent1 2" xfId="65" xr:uid="{00000000-0005-0000-0000-00001E000000}"/>
    <cellStyle name="60% - Accent2 2" xfId="66" xr:uid="{00000000-0005-0000-0000-00001F000000}"/>
    <cellStyle name="60% - Accent3 2" xfId="67" xr:uid="{00000000-0005-0000-0000-000020000000}"/>
    <cellStyle name="60% - Accent4 2" xfId="68" xr:uid="{00000000-0005-0000-0000-000021000000}"/>
    <cellStyle name="60% - Accent5 2" xfId="69" xr:uid="{00000000-0005-0000-0000-000022000000}"/>
    <cellStyle name="60% - Accent6 2" xfId="70" xr:uid="{00000000-0005-0000-0000-000023000000}"/>
    <cellStyle name="Accent1 2" xfId="71" xr:uid="{00000000-0005-0000-0000-000024000000}"/>
    <cellStyle name="Accent2 2" xfId="72" xr:uid="{00000000-0005-0000-0000-000025000000}"/>
    <cellStyle name="Accent3 2" xfId="73" xr:uid="{00000000-0005-0000-0000-000026000000}"/>
    <cellStyle name="Accent4 2" xfId="74" xr:uid="{00000000-0005-0000-0000-000027000000}"/>
    <cellStyle name="Accent5 2" xfId="75" xr:uid="{00000000-0005-0000-0000-000028000000}"/>
    <cellStyle name="Accent6 2" xfId="76" xr:uid="{00000000-0005-0000-0000-000029000000}"/>
    <cellStyle name="Bad 2" xfId="77" xr:uid="{00000000-0005-0000-0000-00002A000000}"/>
    <cellStyle name="Calculation 2" xfId="78" xr:uid="{00000000-0005-0000-0000-00002B000000}"/>
    <cellStyle name="Check Cell 2" xfId="79" xr:uid="{00000000-0005-0000-0000-00002C000000}"/>
    <cellStyle name="Check Cell 2 2" xfId="80" xr:uid="{00000000-0005-0000-0000-00002D000000}"/>
    <cellStyle name="Check Cell 3" xfId="81" xr:uid="{00000000-0005-0000-0000-00002E000000}"/>
    <cellStyle name="Comma 2" xfId="82" xr:uid="{00000000-0005-0000-0000-00002F000000}"/>
    <cellStyle name="Comma 2 2" xfId="83" xr:uid="{00000000-0005-0000-0000-000030000000}"/>
    <cellStyle name="Comma 2 2 2" xfId="84" xr:uid="{00000000-0005-0000-0000-000031000000}"/>
    <cellStyle name="Comma 2 2 2 2" xfId="85" xr:uid="{00000000-0005-0000-0000-000032000000}"/>
    <cellStyle name="Comma 2 2 3" xfId="86" xr:uid="{00000000-0005-0000-0000-000033000000}"/>
    <cellStyle name="Comma 2 3" xfId="87" xr:uid="{00000000-0005-0000-0000-000034000000}"/>
    <cellStyle name="Comma 2 3 2" xfId="88" xr:uid="{00000000-0005-0000-0000-000035000000}"/>
    <cellStyle name="Comma 2 4" xfId="89" xr:uid="{00000000-0005-0000-0000-000036000000}"/>
    <cellStyle name="Comma 2 5" xfId="232" xr:uid="{5036C2D9-119E-41B7-8115-6F07828D073E}"/>
    <cellStyle name="Comma 3" xfId="90" xr:uid="{00000000-0005-0000-0000-000037000000}"/>
    <cellStyle name="Comma 3 2" xfId="91" xr:uid="{00000000-0005-0000-0000-000038000000}"/>
    <cellStyle name="Comma 3 2 2" xfId="92" xr:uid="{00000000-0005-0000-0000-000039000000}"/>
    <cellStyle name="Comma 3 2 2 2" xfId="93" xr:uid="{00000000-0005-0000-0000-00003A000000}"/>
    <cellStyle name="Comma 3 2 3" xfId="94" xr:uid="{00000000-0005-0000-0000-00003B000000}"/>
    <cellStyle name="Comma 3 3" xfId="95" xr:uid="{00000000-0005-0000-0000-00003C000000}"/>
    <cellStyle name="Comma 3 3 2" xfId="96" xr:uid="{00000000-0005-0000-0000-00003D000000}"/>
    <cellStyle name="Comma 3 4" xfId="97" xr:uid="{00000000-0005-0000-0000-00003E000000}"/>
    <cellStyle name="Comma 4" xfId="98" xr:uid="{00000000-0005-0000-0000-00003F000000}"/>
    <cellStyle name="Comma 5" xfId="99" xr:uid="{00000000-0005-0000-0000-000040000000}"/>
    <cellStyle name="Comma 5 2" xfId="100" xr:uid="{00000000-0005-0000-0000-000041000000}"/>
    <cellStyle name="Comma 5 2 2" xfId="101" xr:uid="{00000000-0005-0000-0000-000042000000}"/>
    <cellStyle name="Comma 5 3" xfId="102" xr:uid="{00000000-0005-0000-0000-000043000000}"/>
    <cellStyle name="Comma 6" xfId="103" xr:uid="{00000000-0005-0000-0000-000044000000}"/>
    <cellStyle name="Comma 6 2" xfId="104" xr:uid="{00000000-0005-0000-0000-000045000000}"/>
    <cellStyle name="Comma 6 2 2" xfId="105" xr:uid="{00000000-0005-0000-0000-000046000000}"/>
    <cellStyle name="Comma 6 3" xfId="106" xr:uid="{00000000-0005-0000-0000-000047000000}"/>
    <cellStyle name="Currency 2" xfId="107" xr:uid="{00000000-0005-0000-0000-000048000000}"/>
    <cellStyle name="Currency 2 2" xfId="108" xr:uid="{00000000-0005-0000-0000-000049000000}"/>
    <cellStyle name="Dobro 2" xfId="109" xr:uid="{00000000-0005-0000-0000-00004A000000}"/>
    <cellStyle name="Excel Built-in Normal" xfId="1" xr:uid="{00000000-0005-0000-0000-00004B000000}"/>
    <cellStyle name="Excel Built-in Normal 2" xfId="2" xr:uid="{00000000-0005-0000-0000-00004C000000}"/>
    <cellStyle name="Explanatory Text 2" xfId="110" xr:uid="{00000000-0005-0000-0000-00004D000000}"/>
    <cellStyle name="Good 2" xfId="111" xr:uid="{00000000-0005-0000-0000-00004E000000}"/>
    <cellStyle name="Heading 1 2" xfId="112" xr:uid="{00000000-0005-0000-0000-00004F000000}"/>
    <cellStyle name="Heading 2 2" xfId="113" xr:uid="{00000000-0005-0000-0000-000050000000}"/>
    <cellStyle name="Heading 3 2" xfId="114" xr:uid="{00000000-0005-0000-0000-000051000000}"/>
    <cellStyle name="Heading 4 2" xfId="115" xr:uid="{00000000-0005-0000-0000-000052000000}"/>
    <cellStyle name="Hiperpovezava 2" xfId="233" xr:uid="{3BE4829D-9581-4CBF-9B80-E07DC84D52DF}"/>
    <cellStyle name="Input 2" xfId="116" xr:uid="{00000000-0005-0000-0000-000053000000}"/>
    <cellStyle name="Izhod 2" xfId="117" xr:uid="{00000000-0005-0000-0000-000054000000}"/>
    <cellStyle name="Linked Cell 2" xfId="118" xr:uid="{00000000-0005-0000-0000-000055000000}"/>
    <cellStyle name="Naslov 1 2" xfId="119" xr:uid="{00000000-0005-0000-0000-000056000000}"/>
    <cellStyle name="Naslov 2 2" xfId="120" xr:uid="{00000000-0005-0000-0000-000057000000}"/>
    <cellStyle name="Naslov 3 2" xfId="121" xr:uid="{00000000-0005-0000-0000-000058000000}"/>
    <cellStyle name="Naslov 4 2" xfId="122" xr:uid="{00000000-0005-0000-0000-000059000000}"/>
    <cellStyle name="Naslov 5" xfId="123" xr:uid="{00000000-0005-0000-0000-00005A000000}"/>
    <cellStyle name="Navadno" xfId="0" builtinId="0"/>
    <cellStyle name="Navadno 10" xfId="3" xr:uid="{00000000-0005-0000-0000-00005C000000}"/>
    <cellStyle name="Navadno 10 10 10 5" xfId="243" xr:uid="{7081E476-7EAD-4168-94E0-14C38CBB8619}"/>
    <cellStyle name="Navadno 2" xfId="4" xr:uid="{00000000-0005-0000-0000-00005D000000}"/>
    <cellStyle name="Navadno 2 10" xfId="124" xr:uid="{00000000-0005-0000-0000-00005E000000}"/>
    <cellStyle name="Navadno 2 2" xfId="5" xr:uid="{00000000-0005-0000-0000-00005F000000}"/>
    <cellStyle name="Navadno 2 2 2" xfId="125" xr:uid="{00000000-0005-0000-0000-000060000000}"/>
    <cellStyle name="Navadno 2 2 2 2" xfId="6" xr:uid="{00000000-0005-0000-0000-000061000000}"/>
    <cellStyle name="Navadno 2 3" xfId="234" xr:uid="{9C4EB352-FE22-4597-BDF9-BB062517E966}"/>
    <cellStyle name="Navadno 28" xfId="7" xr:uid="{00000000-0005-0000-0000-000062000000}"/>
    <cellStyle name="Navadno 3" xfId="8" xr:uid="{00000000-0005-0000-0000-000063000000}"/>
    <cellStyle name="Navadno 3 2" xfId="9" xr:uid="{00000000-0005-0000-0000-000064000000}"/>
    <cellStyle name="Navadno 3 3" xfId="10" xr:uid="{00000000-0005-0000-0000-000065000000}"/>
    <cellStyle name="Navadno 3 4" xfId="11" xr:uid="{00000000-0005-0000-0000-000066000000}"/>
    <cellStyle name="Navadno 3 5" xfId="235" xr:uid="{6D869FBB-A1AC-4D08-8ADC-C658AAA91C4E}"/>
    <cellStyle name="Navadno 4" xfId="12" xr:uid="{00000000-0005-0000-0000-000067000000}"/>
    <cellStyle name="Navadno 4 2" xfId="13" xr:uid="{00000000-0005-0000-0000-000068000000}"/>
    <cellStyle name="Navadno 4 2 2" xfId="127" xr:uid="{00000000-0005-0000-0000-000069000000}"/>
    <cellStyle name="Navadno 4 3" xfId="126" xr:uid="{00000000-0005-0000-0000-00006A000000}"/>
    <cellStyle name="Navadno 4 4" xfId="236" xr:uid="{DBA626EF-1CC2-4DC5-B734-01D6E7C06B49}"/>
    <cellStyle name="Navadno 5" xfId="14" xr:uid="{00000000-0005-0000-0000-00006B000000}"/>
    <cellStyle name="Navadno 5 2" xfId="15" xr:uid="{00000000-0005-0000-0000-00006C000000}"/>
    <cellStyle name="Navadno 5 2 2" xfId="129" xr:uid="{00000000-0005-0000-0000-00006D000000}"/>
    <cellStyle name="Navadno 5 3" xfId="16" xr:uid="{00000000-0005-0000-0000-00006E000000}"/>
    <cellStyle name="Navadno 5 4" xfId="128" xr:uid="{00000000-0005-0000-0000-00006F000000}"/>
    <cellStyle name="Navadno 6" xfId="17" xr:uid="{00000000-0005-0000-0000-000070000000}"/>
    <cellStyle name="Navadno 6 2" xfId="18" xr:uid="{00000000-0005-0000-0000-000071000000}"/>
    <cellStyle name="Navadno 6 2 2" xfId="19" xr:uid="{00000000-0005-0000-0000-000072000000}"/>
    <cellStyle name="Navadno 6 3" xfId="130" xr:uid="{00000000-0005-0000-0000-000073000000}"/>
    <cellStyle name="Navadno 7" xfId="20" xr:uid="{00000000-0005-0000-0000-000074000000}"/>
    <cellStyle name="Navadno 7 2" xfId="131" xr:uid="{00000000-0005-0000-0000-000075000000}"/>
    <cellStyle name="Navadno 8" xfId="21" xr:uid="{00000000-0005-0000-0000-000076000000}"/>
    <cellStyle name="Navadno 9" xfId="22" xr:uid="{00000000-0005-0000-0000-000077000000}"/>
    <cellStyle name="Navadno_Popisi - PP Gornja radgona-STROJNE NOVO" xfId="23" xr:uid="{00000000-0005-0000-0000-000079000000}"/>
    <cellStyle name="Navadno_POPISIdel-šd" xfId="24" xr:uid="{00000000-0005-0000-0000-00007A000000}"/>
    <cellStyle name="Navadno_POPISIdel-šd 2" xfId="25" xr:uid="{00000000-0005-0000-0000-00007B000000}"/>
    <cellStyle name="Neutral 2" xfId="132" xr:uid="{00000000-0005-0000-0000-00007C000000}"/>
    <cellStyle name="Nevtralno 2" xfId="133" xr:uid="{00000000-0005-0000-0000-00007D000000}"/>
    <cellStyle name="Normal 10 2 2" xfId="237" xr:uid="{2BD6E055-F694-4239-BD13-57F6A44828C3}"/>
    <cellStyle name="Normal 13 2" xfId="134" xr:uid="{00000000-0005-0000-0000-00007E000000}"/>
    <cellStyle name="Normal 14" xfId="135" xr:uid="{00000000-0005-0000-0000-00007F000000}"/>
    <cellStyle name="Normal 156" xfId="136" xr:uid="{00000000-0005-0000-0000-000080000000}"/>
    <cellStyle name="Normal 2" xfId="26" xr:uid="{00000000-0005-0000-0000-000081000000}"/>
    <cellStyle name="Normal 2 2" xfId="138" xr:uid="{00000000-0005-0000-0000-000082000000}"/>
    <cellStyle name="Normal 2 2 2" xfId="139" xr:uid="{00000000-0005-0000-0000-000083000000}"/>
    <cellStyle name="Normal 2 2 2 2" xfId="140" xr:uid="{00000000-0005-0000-0000-000084000000}"/>
    <cellStyle name="Normal 2 2 3" xfId="141" xr:uid="{00000000-0005-0000-0000-000085000000}"/>
    <cellStyle name="Normal 2 2 4" xfId="242" xr:uid="{6D7A3343-119D-4356-8EDA-6CC63950063D}"/>
    <cellStyle name="Normal 2 3" xfId="142" xr:uid="{00000000-0005-0000-0000-000086000000}"/>
    <cellStyle name="Normal 2 4" xfId="143" xr:uid="{00000000-0005-0000-0000-000087000000}"/>
    <cellStyle name="Normal 2 4 2" xfId="144" xr:uid="{00000000-0005-0000-0000-000088000000}"/>
    <cellStyle name="Normal 2 5" xfId="145" xr:uid="{00000000-0005-0000-0000-000089000000}"/>
    <cellStyle name="Normal 2 6" xfId="137" xr:uid="{00000000-0005-0000-0000-00008A000000}"/>
    <cellStyle name="Normal 2 7" xfId="241" xr:uid="{37590EF0-1FE3-46BB-BF2F-12CC722A9199}"/>
    <cellStyle name="Normal 3" xfId="146" xr:uid="{00000000-0005-0000-0000-00008B000000}"/>
    <cellStyle name="Normal 3 2" xfId="147" xr:uid="{00000000-0005-0000-0000-00008C000000}"/>
    <cellStyle name="Normal 3 3" xfId="148" xr:uid="{00000000-0005-0000-0000-00008D000000}"/>
    <cellStyle name="Normal 3 3 2" xfId="149" xr:uid="{00000000-0005-0000-0000-00008E000000}"/>
    <cellStyle name="Normal 3 3 2 2" xfId="150" xr:uid="{00000000-0005-0000-0000-00008F000000}"/>
    <cellStyle name="Normal 3 3 2 2 2" xfId="151" xr:uid="{00000000-0005-0000-0000-000090000000}"/>
    <cellStyle name="Normal 3 3 2 3" xfId="152" xr:uid="{00000000-0005-0000-0000-000091000000}"/>
    <cellStyle name="Normal 3 3 3" xfId="153" xr:uid="{00000000-0005-0000-0000-000092000000}"/>
    <cellStyle name="Normal 3 3 3 2" xfId="154" xr:uid="{00000000-0005-0000-0000-000093000000}"/>
    <cellStyle name="Normal 3 3 4" xfId="155" xr:uid="{00000000-0005-0000-0000-000094000000}"/>
    <cellStyle name="Normal 3 4" xfId="156" xr:uid="{00000000-0005-0000-0000-000095000000}"/>
    <cellStyle name="Normal 3 4 2" xfId="157" xr:uid="{00000000-0005-0000-0000-000096000000}"/>
    <cellStyle name="Normal 3 4 2 2" xfId="158" xr:uid="{00000000-0005-0000-0000-000097000000}"/>
    <cellStyle name="Normal 3 4 3" xfId="159" xr:uid="{00000000-0005-0000-0000-000098000000}"/>
    <cellStyle name="Normal 3 5" xfId="160" xr:uid="{00000000-0005-0000-0000-000099000000}"/>
    <cellStyle name="Normal 3 5 2" xfId="161" xr:uid="{00000000-0005-0000-0000-00009A000000}"/>
    <cellStyle name="Normal 3 6" xfId="162" xr:uid="{00000000-0005-0000-0000-00009B000000}"/>
    <cellStyle name="Normal 4" xfId="163" xr:uid="{00000000-0005-0000-0000-00009C000000}"/>
    <cellStyle name="Normal 4 2" xfId="27" xr:uid="{00000000-0005-0000-0000-00009D000000}"/>
    <cellStyle name="Normal 4 2 2" xfId="245" xr:uid="{2C428F8C-C30A-497C-8BF5-8778B77166F0}"/>
    <cellStyle name="Normal 4 3" xfId="238" xr:uid="{AD665B65-E6F4-4773-87DF-38042534A114}"/>
    <cellStyle name="Normal 5" xfId="164" xr:uid="{00000000-0005-0000-0000-00009E000000}"/>
    <cellStyle name="Normal 5 2" xfId="165" xr:uid="{00000000-0005-0000-0000-00009F000000}"/>
    <cellStyle name="Normal 5 2 2" xfId="166" xr:uid="{00000000-0005-0000-0000-0000A0000000}"/>
    <cellStyle name="Normal 5 2 2 2" xfId="167" xr:uid="{00000000-0005-0000-0000-0000A1000000}"/>
    <cellStyle name="Normal 5 2 3" xfId="168" xr:uid="{00000000-0005-0000-0000-0000A2000000}"/>
    <cellStyle name="Normal 5 3" xfId="169" xr:uid="{00000000-0005-0000-0000-0000A3000000}"/>
    <cellStyle name="Normal 5 3 2" xfId="170" xr:uid="{00000000-0005-0000-0000-0000A4000000}"/>
    <cellStyle name="Normal 5 4" xfId="171" xr:uid="{00000000-0005-0000-0000-0000A5000000}"/>
    <cellStyle name="Normal 6" xfId="172" xr:uid="{00000000-0005-0000-0000-0000A6000000}"/>
    <cellStyle name="Normal 6 2" xfId="173" xr:uid="{00000000-0005-0000-0000-0000A7000000}"/>
    <cellStyle name="Normal 6 2 2" xfId="174" xr:uid="{00000000-0005-0000-0000-0000A8000000}"/>
    <cellStyle name="Normal 6 2 2 2" xfId="175" xr:uid="{00000000-0005-0000-0000-0000A9000000}"/>
    <cellStyle name="Normal 6 2 3" xfId="176" xr:uid="{00000000-0005-0000-0000-0000AA000000}"/>
    <cellStyle name="Normal 6 3" xfId="177" xr:uid="{00000000-0005-0000-0000-0000AB000000}"/>
    <cellStyle name="Normal 6 3 2" xfId="178" xr:uid="{00000000-0005-0000-0000-0000AC000000}"/>
    <cellStyle name="Normal 6 4" xfId="179" xr:uid="{00000000-0005-0000-0000-0000AD000000}"/>
    <cellStyle name="Normal 7" xfId="180" xr:uid="{00000000-0005-0000-0000-0000AE000000}"/>
    <cellStyle name="Normal 7 2" xfId="181" xr:uid="{00000000-0005-0000-0000-0000AF000000}"/>
    <cellStyle name="Normal 7 2 2" xfId="182" xr:uid="{00000000-0005-0000-0000-0000B0000000}"/>
    <cellStyle name="Normal 7 3" xfId="183" xr:uid="{00000000-0005-0000-0000-0000B1000000}"/>
    <cellStyle name="Normal 8" xfId="184" xr:uid="{00000000-0005-0000-0000-0000B2000000}"/>
    <cellStyle name="Normal 8 2" xfId="185" xr:uid="{00000000-0005-0000-0000-0000B3000000}"/>
    <cellStyle name="Normal 8 2 2" xfId="186" xr:uid="{00000000-0005-0000-0000-0000B4000000}"/>
    <cellStyle name="Normal 8 3" xfId="187" xr:uid="{00000000-0005-0000-0000-0000B5000000}"/>
    <cellStyle name="Normal 89" xfId="188" xr:uid="{00000000-0005-0000-0000-0000B6000000}"/>
    <cellStyle name="Normal_JES-popis ogrevanje-PGD" xfId="28" xr:uid="{00000000-0005-0000-0000-0000B7000000}"/>
    <cellStyle name="Note 2" xfId="189" xr:uid="{00000000-0005-0000-0000-0000BB000000}"/>
    <cellStyle name="Odstotek 2" xfId="29" xr:uid="{00000000-0005-0000-0000-0000BC000000}"/>
    <cellStyle name="Odstotek 2 2" xfId="191" xr:uid="{00000000-0005-0000-0000-0000BD000000}"/>
    <cellStyle name="Odstotek 2 3" xfId="192" xr:uid="{00000000-0005-0000-0000-0000BE000000}"/>
    <cellStyle name="Odstotek 2 4" xfId="190" xr:uid="{00000000-0005-0000-0000-0000BF000000}"/>
    <cellStyle name="Opomba 2" xfId="193" xr:uid="{00000000-0005-0000-0000-0000C0000000}"/>
    <cellStyle name="Opozorilo 2" xfId="194" xr:uid="{00000000-0005-0000-0000-0000C1000000}"/>
    <cellStyle name="Output 2" xfId="195" xr:uid="{00000000-0005-0000-0000-0000C2000000}"/>
    <cellStyle name="Percent 2" xfId="196" xr:uid="{00000000-0005-0000-0000-0000C3000000}"/>
    <cellStyle name="Percent 2 2" xfId="197" xr:uid="{00000000-0005-0000-0000-0000C4000000}"/>
    <cellStyle name="Percent 2 2 2" xfId="198" xr:uid="{00000000-0005-0000-0000-0000C5000000}"/>
    <cellStyle name="Percent 2 2 2 2" xfId="199" xr:uid="{00000000-0005-0000-0000-0000C6000000}"/>
    <cellStyle name="Percent 2 2 3" xfId="200" xr:uid="{00000000-0005-0000-0000-0000C7000000}"/>
    <cellStyle name="Percent 2 3" xfId="201" xr:uid="{00000000-0005-0000-0000-0000C8000000}"/>
    <cellStyle name="Percent 2 3 2" xfId="202" xr:uid="{00000000-0005-0000-0000-0000C9000000}"/>
    <cellStyle name="Percent 2 4" xfId="203" xr:uid="{00000000-0005-0000-0000-0000CA000000}"/>
    <cellStyle name="Percent 3" xfId="204" xr:uid="{00000000-0005-0000-0000-0000CB000000}"/>
    <cellStyle name="Percent 3 2" xfId="205" xr:uid="{00000000-0005-0000-0000-0000CC000000}"/>
    <cellStyle name="Percent 3 2 2" xfId="206" xr:uid="{00000000-0005-0000-0000-0000CD000000}"/>
    <cellStyle name="Percent 3 3" xfId="207" xr:uid="{00000000-0005-0000-0000-0000CE000000}"/>
    <cellStyle name="Percent 4" xfId="208" xr:uid="{00000000-0005-0000-0000-0000CF000000}"/>
    <cellStyle name="Percent 4 2" xfId="209" xr:uid="{00000000-0005-0000-0000-0000D0000000}"/>
    <cellStyle name="Percent 4 2 2" xfId="210" xr:uid="{00000000-0005-0000-0000-0000D1000000}"/>
    <cellStyle name="Percent 4 3" xfId="211" xr:uid="{00000000-0005-0000-0000-0000D2000000}"/>
    <cellStyle name="Pojasnjevalno besedilo 2" xfId="212" xr:uid="{00000000-0005-0000-0000-0000D3000000}"/>
    <cellStyle name="Poudarek1 2" xfId="213" xr:uid="{00000000-0005-0000-0000-0000D4000000}"/>
    <cellStyle name="Poudarek2 2" xfId="214" xr:uid="{00000000-0005-0000-0000-0000D5000000}"/>
    <cellStyle name="Poudarek3 2" xfId="215" xr:uid="{00000000-0005-0000-0000-0000D6000000}"/>
    <cellStyle name="Poudarek4 2" xfId="216" xr:uid="{00000000-0005-0000-0000-0000D7000000}"/>
    <cellStyle name="Poudarek5 2" xfId="217" xr:uid="{00000000-0005-0000-0000-0000D8000000}"/>
    <cellStyle name="Poudarek6 2" xfId="218" xr:uid="{00000000-0005-0000-0000-0000D9000000}"/>
    <cellStyle name="Povezana celica 2" xfId="219" xr:uid="{00000000-0005-0000-0000-0000DA000000}"/>
    <cellStyle name="Preveri celico 2" xfId="220" xr:uid="{00000000-0005-0000-0000-0000DB000000}"/>
    <cellStyle name="Računanje 2" xfId="221" xr:uid="{00000000-0005-0000-0000-0000DC000000}"/>
    <cellStyle name="Slabo 2" xfId="222" xr:uid="{00000000-0005-0000-0000-0000DD000000}"/>
    <cellStyle name="Slog 1" xfId="30" xr:uid="{00000000-0005-0000-0000-0000DE000000}"/>
    <cellStyle name="Slog 1 2" xfId="223" xr:uid="{00000000-0005-0000-0000-0000DF000000}"/>
    <cellStyle name="Style 1" xfId="239" xr:uid="{8F5DB867-8050-4C63-9AEF-9E9F5351F08B}"/>
    <cellStyle name="Title 2" xfId="224" xr:uid="{00000000-0005-0000-0000-0000E0000000}"/>
    <cellStyle name="Total 2" xfId="225" xr:uid="{00000000-0005-0000-0000-0000E1000000}"/>
    <cellStyle name="Valuta 2" xfId="31" xr:uid="{00000000-0005-0000-0000-0000E2000000}"/>
    <cellStyle name="Valuta 2 2" xfId="240" xr:uid="{7EB130C0-A666-4C8C-A3CE-F0EA734E2D2A}"/>
    <cellStyle name="Vejica 2" xfId="32" xr:uid="{00000000-0005-0000-0000-0000E3000000}"/>
    <cellStyle name="Vejica 3" xfId="33" xr:uid="{00000000-0005-0000-0000-0000E4000000}"/>
    <cellStyle name="Vejica 3 2" xfId="34" xr:uid="{00000000-0005-0000-0000-0000E5000000}"/>
    <cellStyle name="Vejica 5" xfId="244" xr:uid="{AFF8E52F-29F5-4B2A-915E-8A297122D712}"/>
    <cellStyle name="Vnos 2" xfId="226" xr:uid="{00000000-0005-0000-0000-0000E6000000}"/>
    <cellStyle name="Vsota 2" xfId="227" xr:uid="{00000000-0005-0000-0000-0000E7000000}"/>
    <cellStyle name="Warning Text 2" xfId="228" xr:uid="{00000000-0005-0000-0000-0000E8000000}"/>
    <cellStyle name="표준 118" xfId="229" xr:uid="{00000000-0005-0000-0000-0000E9000000}"/>
    <cellStyle name="표준 3 2 2 2" xfId="230" xr:uid="{00000000-0005-0000-0000-0000EA000000}"/>
    <cellStyle name="표준_Sheet1" xfId="231" xr:uid="{00000000-0005-0000-0000-0000E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94"/>
  <sheetViews>
    <sheetView tabSelected="1" view="pageBreakPreview" zoomScaleNormal="100" zoomScaleSheetLayoutView="100" workbookViewId="0">
      <selection activeCell="B8" sqref="B8"/>
    </sheetView>
  </sheetViews>
  <sheetFormatPr defaultColWidth="9.1796875" defaultRowHeight="10.5"/>
  <cols>
    <col min="1" max="1" width="3.1796875" style="52" customWidth="1"/>
    <col min="2" max="2" width="21" style="9" customWidth="1"/>
    <col min="3" max="3" width="32" style="9" customWidth="1"/>
    <col min="4" max="4" width="2.26953125" style="9" customWidth="1"/>
    <col min="5" max="5" width="18.7265625" style="9" customWidth="1"/>
    <col min="6" max="6" width="5" style="9" customWidth="1"/>
    <col min="7" max="7" width="16.26953125" style="9" customWidth="1"/>
    <col min="8" max="16384" width="9.1796875" style="9"/>
  </cols>
  <sheetData>
    <row r="1" spans="2:7" ht="18">
      <c r="B1" s="187" t="s">
        <v>157</v>
      </c>
      <c r="D1" s="69"/>
      <c r="E1" s="69"/>
      <c r="F1" s="69"/>
    </row>
    <row r="2" spans="2:7" ht="13">
      <c r="B2" s="26"/>
      <c r="D2" s="69"/>
      <c r="E2" s="69"/>
      <c r="F2" s="69"/>
    </row>
    <row r="3" spans="2:7" ht="12.5">
      <c r="B3" s="69"/>
      <c r="D3" s="69"/>
      <c r="E3" s="69"/>
      <c r="F3" s="69"/>
    </row>
    <row r="4" spans="2:7" ht="13.5" customHeight="1">
      <c r="B4" s="9" t="s">
        <v>15</v>
      </c>
      <c r="C4" s="20" t="s">
        <v>141</v>
      </c>
    </row>
    <row r="5" spans="2:7" ht="13">
      <c r="C5" s="26" t="s">
        <v>139</v>
      </c>
    </row>
    <row r="6" spans="2:7" ht="13">
      <c r="C6" s="26" t="s">
        <v>140</v>
      </c>
    </row>
    <row r="7" spans="2:7">
      <c r="G7" s="16"/>
    </row>
    <row r="8" spans="2:7" ht="52">
      <c r="B8" s="9" t="s">
        <v>9</v>
      </c>
      <c r="C8" s="20" t="s">
        <v>138</v>
      </c>
    </row>
    <row r="9" spans="2:7" ht="13">
      <c r="C9" s="26"/>
    </row>
    <row r="11" spans="2:7" ht="13">
      <c r="B11" s="9" t="s">
        <v>8</v>
      </c>
      <c r="C11" s="26" t="s">
        <v>156</v>
      </c>
      <c r="G11" s="16"/>
    </row>
    <row r="13" spans="2:7" ht="26">
      <c r="B13" s="9" t="s">
        <v>6</v>
      </c>
      <c r="C13" s="20" t="s">
        <v>145</v>
      </c>
      <c r="G13" s="16"/>
    </row>
    <row r="15" spans="2:7" ht="13">
      <c r="B15" s="9" t="s">
        <v>7</v>
      </c>
      <c r="C15" s="26" t="s">
        <v>142</v>
      </c>
    </row>
    <row r="16" spans="2:7">
      <c r="E16" s="63"/>
      <c r="G16" s="16"/>
    </row>
    <row r="17" spans="1:6" ht="13">
      <c r="B17" s="26" t="s">
        <v>14</v>
      </c>
      <c r="E17" s="63"/>
    </row>
    <row r="18" spans="1:6" ht="13">
      <c r="B18" s="26"/>
      <c r="E18" s="63"/>
    </row>
    <row r="19" spans="1:6">
      <c r="A19" s="52" t="s">
        <v>69</v>
      </c>
      <c r="B19" s="68" t="s">
        <v>27</v>
      </c>
      <c r="C19" s="70"/>
      <c r="D19" s="70"/>
      <c r="E19" s="71">
        <f>PREZRAČEVANJE!F29</f>
        <v>0</v>
      </c>
      <c r="F19" s="72" t="s">
        <v>17</v>
      </c>
    </row>
    <row r="20" spans="1:6">
      <c r="B20" s="7"/>
      <c r="E20" s="73"/>
      <c r="F20" s="16"/>
    </row>
    <row r="21" spans="1:6">
      <c r="B21" s="7"/>
      <c r="E21" s="73"/>
      <c r="F21" s="16"/>
    </row>
    <row r="22" spans="1:6">
      <c r="A22" s="52" t="s">
        <v>62</v>
      </c>
      <c r="B22" s="68" t="s">
        <v>70</v>
      </c>
      <c r="C22" s="70"/>
      <c r="D22" s="70"/>
      <c r="E22" s="71">
        <f>'VODOVOD IN KANAL.'!F31</f>
        <v>0</v>
      </c>
      <c r="F22" s="72" t="s">
        <v>17</v>
      </c>
    </row>
    <row r="23" spans="1:6">
      <c r="B23" s="7"/>
      <c r="E23" s="74"/>
    </row>
    <row r="24" spans="1:6">
      <c r="B24" s="68"/>
      <c r="C24" s="70"/>
      <c r="D24" s="70"/>
      <c r="E24" s="71"/>
      <c r="F24" s="72"/>
    </row>
    <row r="25" spans="1:6">
      <c r="B25" s="7"/>
      <c r="E25" s="74"/>
    </row>
    <row r="26" spans="1:6">
      <c r="A26" s="141"/>
      <c r="B26" s="12" t="s">
        <v>100</v>
      </c>
      <c r="E26" s="73">
        <f>(E19+E22+E24)*0.05</f>
        <v>0</v>
      </c>
      <c r="F26" s="72" t="s">
        <v>17</v>
      </c>
    </row>
    <row r="27" spans="1:6" ht="10">
      <c r="A27" s="141"/>
      <c r="B27" s="7"/>
      <c r="E27" s="74"/>
    </row>
    <row r="28" spans="1:6" ht="14.25" customHeight="1">
      <c r="B28" s="7"/>
      <c r="E28" s="74"/>
    </row>
    <row r="29" spans="1:6">
      <c r="B29" s="68" t="s">
        <v>4</v>
      </c>
      <c r="C29" s="70"/>
      <c r="D29" s="70"/>
      <c r="E29" s="71">
        <f>SUM(E19:E28)</f>
        <v>0</v>
      </c>
      <c r="F29" s="72" t="s">
        <v>17</v>
      </c>
    </row>
    <row r="30" spans="1:6">
      <c r="B30" s="75"/>
      <c r="E30" s="74"/>
    </row>
    <row r="31" spans="1:6">
      <c r="B31" s="39" t="s">
        <v>64</v>
      </c>
      <c r="D31" s="75"/>
      <c r="E31" s="73">
        <f>E29*0.22</f>
        <v>0</v>
      </c>
      <c r="F31" s="16" t="s">
        <v>17</v>
      </c>
    </row>
    <row r="32" spans="1:6">
      <c r="D32" s="75"/>
      <c r="F32" s="16"/>
    </row>
    <row r="33" spans="2:6" ht="11" thickBot="1">
      <c r="B33" s="40" t="s">
        <v>31</v>
      </c>
      <c r="C33" s="76"/>
      <c r="D33" s="77"/>
      <c r="E33" s="78">
        <f>E29+E31</f>
        <v>0</v>
      </c>
      <c r="F33" s="40" t="s">
        <v>17</v>
      </c>
    </row>
    <row r="34" spans="2:6" ht="12.5">
      <c r="C34" s="69"/>
    </row>
    <row r="35" spans="2:6" ht="12.5">
      <c r="C35" s="69"/>
    </row>
    <row r="36" spans="2:6" ht="12.5">
      <c r="C36" s="69"/>
    </row>
    <row r="37" spans="2:6" ht="12.5">
      <c r="C37" s="69"/>
    </row>
    <row r="38" spans="2:6" ht="12.5">
      <c r="C38" s="69"/>
    </row>
    <row r="39" spans="2:6" ht="12.5">
      <c r="C39" s="69"/>
    </row>
    <row r="40" spans="2:6" ht="12.5">
      <c r="C40" s="69"/>
    </row>
    <row r="41" spans="2:6" ht="12.5">
      <c r="C41" s="69"/>
    </row>
    <row r="42" spans="2:6" ht="12.5">
      <c r="C42" s="69"/>
    </row>
    <row r="43" spans="2:6" ht="12.5">
      <c r="C43" s="69"/>
    </row>
    <row r="44" spans="2:6" ht="12.5">
      <c r="C44" s="69"/>
    </row>
    <row r="45" spans="2:6" ht="12.5">
      <c r="C45" s="69"/>
    </row>
    <row r="46" spans="2:6" ht="12.5">
      <c r="C46" s="69"/>
    </row>
    <row r="47" spans="2:6" ht="12.5">
      <c r="C47" s="69"/>
    </row>
    <row r="48" spans="2:6" ht="12.5">
      <c r="C48" s="69"/>
    </row>
    <row r="49" spans="2:5" ht="12.5">
      <c r="C49" s="69"/>
    </row>
    <row r="50" spans="2:5" ht="12.5">
      <c r="C50" s="69"/>
    </row>
    <row r="51" spans="2:5" ht="12.5">
      <c r="C51" s="69"/>
    </row>
    <row r="52" spans="2:5" ht="12.5">
      <c r="C52" s="69"/>
    </row>
    <row r="53" spans="2:5" ht="12.5">
      <c r="C53" s="69"/>
    </row>
    <row r="54" spans="2:5" ht="12.5">
      <c r="C54" s="69"/>
    </row>
    <row r="55" spans="2:5" ht="12.5">
      <c r="C55" s="69"/>
    </row>
    <row r="56" spans="2:5" ht="13.5" customHeight="1">
      <c r="C56" s="69"/>
    </row>
    <row r="57" spans="2:5">
      <c r="B57" s="79" t="s">
        <v>50</v>
      </c>
    </row>
    <row r="59" spans="2:5" ht="27" customHeight="1">
      <c r="B59" s="186" t="s">
        <v>65</v>
      </c>
      <c r="C59" s="186"/>
      <c r="D59" s="186"/>
      <c r="E59" s="186"/>
    </row>
    <row r="60" spans="2:5" ht="17.25" customHeight="1">
      <c r="B60" s="7"/>
      <c r="C60" s="7"/>
      <c r="D60" s="7"/>
      <c r="E60" s="7"/>
    </row>
    <row r="61" spans="2:5" ht="21.75" customHeight="1">
      <c r="B61" s="185" t="s">
        <v>51</v>
      </c>
      <c r="C61" s="185"/>
      <c r="D61" s="185"/>
      <c r="E61" s="185"/>
    </row>
    <row r="63" spans="2:5" ht="34.5" customHeight="1">
      <c r="B63" s="185" t="s">
        <v>52</v>
      </c>
      <c r="C63" s="185"/>
      <c r="D63" s="185"/>
      <c r="E63" s="185"/>
    </row>
    <row r="65" spans="2:5" ht="23.25" customHeight="1">
      <c r="B65" s="185" t="s">
        <v>53</v>
      </c>
      <c r="C65" s="185"/>
      <c r="D65" s="185"/>
      <c r="E65" s="185"/>
    </row>
    <row r="67" spans="2:5" ht="35.25" customHeight="1">
      <c r="B67" s="185" t="s">
        <v>54</v>
      </c>
      <c r="C67" s="185"/>
      <c r="D67" s="185"/>
      <c r="E67" s="185"/>
    </row>
    <row r="69" spans="2:5" ht="34.5" customHeight="1">
      <c r="B69" s="185" t="s">
        <v>55</v>
      </c>
      <c r="C69" s="185"/>
      <c r="D69" s="185"/>
      <c r="E69" s="185"/>
    </row>
    <row r="71" spans="2:5" ht="23.25" customHeight="1">
      <c r="B71" s="185" t="s">
        <v>56</v>
      </c>
      <c r="C71" s="185"/>
      <c r="D71" s="185"/>
      <c r="E71" s="185"/>
    </row>
    <row r="73" spans="2:5" ht="22.5" customHeight="1">
      <c r="B73" s="185" t="s">
        <v>57</v>
      </c>
      <c r="C73" s="185"/>
      <c r="D73" s="185"/>
      <c r="E73" s="185"/>
    </row>
    <row r="75" spans="2:5" ht="22.5" customHeight="1">
      <c r="B75" s="185" t="s">
        <v>58</v>
      </c>
      <c r="C75" s="185"/>
      <c r="D75" s="185"/>
      <c r="E75" s="185"/>
    </row>
    <row r="77" spans="2:5" ht="35.25" customHeight="1">
      <c r="B77" s="185" t="s">
        <v>59</v>
      </c>
      <c r="C77" s="185"/>
      <c r="D77" s="185"/>
      <c r="E77" s="185"/>
    </row>
    <row r="79" spans="2:5" ht="23.25" customHeight="1">
      <c r="B79" s="185" t="s">
        <v>71</v>
      </c>
      <c r="C79" s="185"/>
      <c r="D79" s="185"/>
      <c r="E79" s="185"/>
    </row>
    <row r="81" spans="2:5">
      <c r="B81" s="185" t="s">
        <v>60</v>
      </c>
      <c r="C81" s="185"/>
      <c r="D81" s="185"/>
      <c r="E81" s="185"/>
    </row>
    <row r="94" spans="2:5" ht="11.25" customHeight="1">
      <c r="B94" s="7"/>
    </row>
  </sheetData>
  <mergeCells count="12">
    <mergeCell ref="B81:E81"/>
    <mergeCell ref="B79:E79"/>
    <mergeCell ref="B77:E77"/>
    <mergeCell ref="B59:E59"/>
    <mergeCell ref="B61:E61"/>
    <mergeCell ref="B63:E63"/>
    <mergeCell ref="B75:E75"/>
    <mergeCell ref="B73:E73"/>
    <mergeCell ref="B71:E71"/>
    <mergeCell ref="B69:E69"/>
    <mergeCell ref="B67:E67"/>
    <mergeCell ref="B65:E65"/>
  </mergeCells>
  <phoneticPr fontId="3" type="noConversion"/>
  <pageMargins left="0.98425196850393704" right="0.74803149606299213" top="0.78740157480314965" bottom="0.78740157480314965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59"/>
  <sheetViews>
    <sheetView view="pageBreakPreview" zoomScale="130" zoomScaleNormal="100" zoomScaleSheetLayoutView="130" workbookViewId="0">
      <selection activeCell="B1" sqref="B1"/>
    </sheetView>
  </sheetViews>
  <sheetFormatPr defaultColWidth="9.1796875" defaultRowHeight="13"/>
  <cols>
    <col min="1" max="1" width="4" style="57" customWidth="1"/>
    <col min="2" max="2" width="46.81640625" style="18" customWidth="1"/>
    <col min="3" max="3" width="7.54296875" style="91" customWidth="1"/>
    <col min="4" max="4" width="7.26953125" style="85" customWidth="1"/>
    <col min="5" max="5" width="10.1796875" style="94" customWidth="1"/>
    <col min="6" max="6" width="12.7265625" style="94" customWidth="1"/>
  </cols>
  <sheetData>
    <row r="1" spans="1:6" s="18" customFormat="1">
      <c r="A1" s="177"/>
      <c r="B1" s="17"/>
      <c r="C1" s="91"/>
      <c r="D1" s="84"/>
      <c r="E1" s="92"/>
      <c r="F1" s="92"/>
    </row>
    <row r="2" spans="1:6" s="18" customFormat="1">
      <c r="A2" s="177"/>
      <c r="B2" s="17"/>
      <c r="C2" s="91"/>
      <c r="D2" s="84"/>
      <c r="E2" s="92"/>
      <c r="F2" s="93"/>
    </row>
    <row r="3" spans="1:6" s="18" customFormat="1">
      <c r="A3" s="177"/>
      <c r="B3" s="17"/>
      <c r="C3" s="91"/>
      <c r="D3" s="84"/>
      <c r="E3" s="92"/>
      <c r="F3" s="93"/>
    </row>
    <row r="4" spans="1:6" s="18" customFormat="1">
      <c r="A4" s="51"/>
      <c r="B4" s="19" t="s">
        <v>15</v>
      </c>
      <c r="C4" s="91"/>
      <c r="D4" s="85"/>
      <c r="E4" s="94"/>
      <c r="F4" s="94"/>
    </row>
    <row r="5" spans="1:6" s="18" customFormat="1">
      <c r="A5" s="51"/>
      <c r="B5" s="26" t="str">
        <f>'SKUPAJ '!C4</f>
        <v>Občina Rače</v>
      </c>
      <c r="C5" s="91"/>
      <c r="D5" s="85"/>
      <c r="E5" s="94"/>
      <c r="F5" s="94"/>
    </row>
    <row r="6" spans="1:6" s="18" customFormat="1">
      <c r="A6" s="51"/>
      <c r="B6" s="26" t="str">
        <f>'SKUPAJ '!C5</f>
        <v>Grajski trg 14</v>
      </c>
      <c r="C6" s="91"/>
      <c r="D6" s="85"/>
      <c r="E6" s="94"/>
      <c r="F6" s="94"/>
    </row>
    <row r="7" spans="1:6" s="18" customFormat="1">
      <c r="A7" s="51"/>
      <c r="B7" s="26" t="str">
        <f>'SKUPAJ '!C6</f>
        <v>2327 Rače</v>
      </c>
      <c r="C7" s="91"/>
      <c r="D7" s="85"/>
      <c r="E7" s="94"/>
      <c r="F7" s="94"/>
    </row>
    <row r="8" spans="1:6" s="18" customFormat="1">
      <c r="A8" s="51"/>
      <c r="B8" s="20"/>
      <c r="C8" s="91"/>
      <c r="D8" s="85"/>
      <c r="E8" s="94"/>
      <c r="F8" s="94"/>
    </row>
    <row r="9" spans="1:6" s="18" customFormat="1">
      <c r="A9" s="51"/>
      <c r="B9" s="19" t="s">
        <v>11</v>
      </c>
      <c r="C9" s="91"/>
      <c r="D9" s="85"/>
      <c r="E9" s="94"/>
      <c r="F9" s="94"/>
    </row>
    <row r="10" spans="1:6" s="18" customFormat="1" ht="39">
      <c r="A10" s="51"/>
      <c r="B10" s="20" t="str">
        <f>'SKUPAJ '!C8</f>
        <v>MEDGENERACIJSKI ŠPORTNI OBJEKT DTV PARTIZAN
FRAM – obnova z ureditvijo dostopa za invalide</v>
      </c>
      <c r="C10" s="91"/>
      <c r="D10" s="85"/>
      <c r="E10" s="94"/>
      <c r="F10" s="94"/>
    </row>
    <row r="11" spans="1:6" s="18" customFormat="1">
      <c r="A11" s="51"/>
      <c r="B11" s="26"/>
      <c r="C11" s="91"/>
      <c r="D11" s="85"/>
      <c r="E11" s="94"/>
      <c r="F11" s="94"/>
    </row>
    <row r="12" spans="1:6" s="18" customFormat="1">
      <c r="A12" s="51"/>
      <c r="B12" s="26"/>
      <c r="C12" s="91"/>
      <c r="D12" s="85"/>
      <c r="E12" s="94"/>
      <c r="F12" s="94"/>
    </row>
    <row r="13" spans="1:6" s="18" customFormat="1">
      <c r="A13" s="51"/>
      <c r="B13" s="19" t="s">
        <v>12</v>
      </c>
      <c r="C13" s="91"/>
      <c r="D13" s="85"/>
      <c r="E13" s="94"/>
      <c r="F13" s="94"/>
    </row>
    <row r="14" spans="1:6" s="18" customFormat="1">
      <c r="A14" s="51"/>
      <c r="B14" s="20" t="s">
        <v>16</v>
      </c>
      <c r="C14" s="91"/>
      <c r="D14" s="85"/>
      <c r="E14" s="94"/>
      <c r="F14" s="94"/>
    </row>
    <row r="15" spans="1:6" s="18" customFormat="1">
      <c r="A15" s="51"/>
      <c r="B15" s="19"/>
      <c r="C15" s="91"/>
      <c r="D15" s="85"/>
      <c r="E15" s="94"/>
      <c r="F15" s="94"/>
    </row>
    <row r="16" spans="1:6" s="18" customFormat="1">
      <c r="A16" s="51"/>
      <c r="B16" s="19" t="s">
        <v>13</v>
      </c>
      <c r="C16" s="91"/>
      <c r="D16" s="85"/>
      <c r="E16" s="94"/>
      <c r="F16" s="94"/>
    </row>
    <row r="17" spans="1:6" s="18" customFormat="1">
      <c r="A17" s="51"/>
      <c r="B17" s="20" t="str">
        <f>'SKUPAJ '!C13</f>
        <v>PZI_Klimatska naprava prezračevanje</v>
      </c>
      <c r="C17" s="91"/>
      <c r="D17" s="85"/>
      <c r="E17" s="94"/>
      <c r="F17" s="94"/>
    </row>
    <row r="18" spans="1:6" s="18" customFormat="1">
      <c r="A18" s="51"/>
      <c r="B18" s="20"/>
      <c r="C18" s="91"/>
      <c r="D18" s="85"/>
      <c r="E18" s="94"/>
      <c r="F18" s="94"/>
    </row>
    <row r="19" spans="1:6" s="18" customFormat="1">
      <c r="A19" s="51"/>
      <c r="B19" s="19" t="s">
        <v>49</v>
      </c>
      <c r="C19" s="91"/>
      <c r="D19" s="85"/>
      <c r="E19" s="94"/>
      <c r="F19" s="94"/>
    </row>
    <row r="20" spans="1:6" s="18" customFormat="1">
      <c r="A20" s="51"/>
      <c r="B20" s="20" t="str">
        <f>'SKUPAJ '!C15</f>
        <v>DBA-A79-24</v>
      </c>
      <c r="C20" s="91"/>
      <c r="D20" s="85"/>
      <c r="E20" s="94"/>
      <c r="F20" s="94"/>
    </row>
    <row r="21" spans="1:6" s="18" customFormat="1">
      <c r="A21" s="51"/>
      <c r="B21" s="22"/>
      <c r="C21" s="91"/>
      <c r="D21" s="85"/>
      <c r="E21" s="94"/>
      <c r="F21" s="94"/>
    </row>
    <row r="22" spans="1:6" s="18" customFormat="1">
      <c r="A22" s="51"/>
      <c r="B22" s="23" t="s">
        <v>14</v>
      </c>
      <c r="C22" s="91"/>
      <c r="D22" s="85"/>
      <c r="E22" s="94"/>
      <c r="F22" s="94"/>
    </row>
    <row r="23" spans="1:6" s="18" customFormat="1">
      <c r="A23" s="51"/>
      <c r="B23" s="22"/>
      <c r="C23" s="91"/>
      <c r="D23" s="85"/>
      <c r="E23" s="94"/>
      <c r="F23" s="94"/>
    </row>
    <row r="24" spans="1:6" s="18" customFormat="1">
      <c r="A24" s="51"/>
      <c r="B24" s="23"/>
      <c r="C24" s="95"/>
      <c r="D24" s="85"/>
      <c r="E24" s="92"/>
      <c r="F24" s="94"/>
    </row>
    <row r="25" spans="1:6" s="18" customFormat="1">
      <c r="A25" s="51" t="s">
        <v>69</v>
      </c>
      <c r="B25" s="23" t="s">
        <v>28</v>
      </c>
      <c r="C25" s="95"/>
      <c r="D25" s="85"/>
      <c r="E25" s="92"/>
      <c r="F25" s="94"/>
    </row>
    <row r="26" spans="1:6" s="18" customFormat="1">
      <c r="A26" s="51"/>
      <c r="B26" s="24"/>
      <c r="C26" s="95"/>
      <c r="D26" s="85"/>
      <c r="E26" s="92"/>
      <c r="F26" s="94"/>
    </row>
    <row r="27" spans="1:6" s="18" customFormat="1">
      <c r="A27" s="51"/>
      <c r="B27" s="23"/>
      <c r="C27" s="96"/>
      <c r="D27" s="86"/>
      <c r="E27" s="97"/>
      <c r="F27" s="94"/>
    </row>
    <row r="28" spans="1:6" s="18" customFormat="1" ht="13.5" thickBot="1">
      <c r="A28" s="51" t="s">
        <v>0</v>
      </c>
      <c r="B28" s="65" t="s">
        <v>40</v>
      </c>
      <c r="C28" s="98"/>
      <c r="D28" s="118" t="s">
        <v>17</v>
      </c>
      <c r="E28" s="99"/>
      <c r="F28" s="99">
        <f>F159</f>
        <v>0</v>
      </c>
    </row>
    <row r="29" spans="1:6" s="18" customFormat="1">
      <c r="A29" s="51"/>
      <c r="B29" s="46" t="s">
        <v>5</v>
      </c>
      <c r="C29" s="95"/>
      <c r="D29" s="86" t="s">
        <v>17</v>
      </c>
      <c r="E29" s="97"/>
      <c r="F29" s="97">
        <f>SUM(F28:F28)</f>
        <v>0</v>
      </c>
    </row>
    <row r="30" spans="1:6" s="5" customFormat="1" ht="10.5">
      <c r="A30" s="151"/>
      <c r="B30" s="6"/>
      <c r="C30" s="100"/>
      <c r="D30" s="119"/>
      <c r="E30" s="101"/>
      <c r="F30" s="102"/>
    </row>
    <row r="31" spans="1:6" s="15" customFormat="1" ht="10.5">
      <c r="A31" s="151"/>
      <c r="B31" s="6"/>
      <c r="C31" s="103"/>
      <c r="D31" s="80"/>
      <c r="E31" s="102"/>
      <c r="F31" s="104"/>
    </row>
    <row r="32" spans="1:6" s="15" customFormat="1" ht="10.5">
      <c r="A32" s="151"/>
      <c r="B32" s="10"/>
      <c r="C32" s="103"/>
      <c r="D32" s="80"/>
      <c r="E32" s="102"/>
      <c r="F32" s="104"/>
    </row>
    <row r="33" spans="1:6" s="15" customFormat="1" ht="10.5">
      <c r="A33" s="151"/>
      <c r="B33" s="2"/>
      <c r="C33" s="103"/>
      <c r="D33" s="80"/>
      <c r="E33" s="102"/>
      <c r="F33" s="104"/>
    </row>
    <row r="34" spans="1:6" s="15" customFormat="1" ht="10.5">
      <c r="A34" s="151"/>
      <c r="B34" s="2"/>
      <c r="C34" s="103"/>
      <c r="D34" s="80"/>
      <c r="E34" s="102"/>
      <c r="F34" s="104"/>
    </row>
    <row r="35" spans="1:6" s="15" customFormat="1" ht="10.5">
      <c r="A35" s="151"/>
      <c r="B35" s="2"/>
      <c r="C35" s="103"/>
      <c r="D35" s="80"/>
      <c r="E35" s="102"/>
      <c r="F35" s="104"/>
    </row>
    <row r="36" spans="1:6" s="15" customFormat="1" ht="10.5">
      <c r="A36" s="151"/>
      <c r="B36" s="6"/>
      <c r="C36" s="103"/>
      <c r="D36" s="80"/>
      <c r="E36" s="102"/>
      <c r="F36" s="104"/>
    </row>
    <row r="37" spans="1:6" s="15" customFormat="1" ht="10.5">
      <c r="A37" s="151"/>
      <c r="B37" s="6"/>
      <c r="C37" s="103"/>
      <c r="D37" s="80"/>
      <c r="E37" s="102"/>
      <c r="F37" s="104"/>
    </row>
    <row r="38" spans="1:6" s="15" customFormat="1" ht="10.5">
      <c r="A38" s="151"/>
      <c r="B38" s="6"/>
      <c r="C38" s="103"/>
      <c r="D38" s="80"/>
      <c r="E38" s="102"/>
      <c r="F38" s="104"/>
    </row>
    <row r="39" spans="1:6" s="15" customFormat="1" ht="10.5">
      <c r="A39" s="151"/>
      <c r="B39" s="6"/>
      <c r="C39" s="103"/>
      <c r="D39" s="80"/>
      <c r="E39" s="102"/>
      <c r="F39" s="104"/>
    </row>
    <row r="40" spans="1:6" s="15" customFormat="1" ht="10.5">
      <c r="A40" s="151"/>
      <c r="B40" s="6"/>
      <c r="C40" s="103"/>
      <c r="D40" s="80"/>
      <c r="E40" s="102"/>
      <c r="F40" s="104"/>
    </row>
    <row r="41" spans="1:6" s="15" customFormat="1" ht="10.5">
      <c r="A41" s="151"/>
      <c r="B41" s="6"/>
      <c r="C41" s="103"/>
      <c r="D41" s="80"/>
      <c r="E41" s="102"/>
      <c r="F41" s="104"/>
    </row>
    <row r="42" spans="1:6" s="15" customFormat="1" ht="10.5">
      <c r="A42" s="151"/>
      <c r="B42" s="6"/>
      <c r="C42" s="103"/>
      <c r="D42" s="80"/>
      <c r="E42" s="102"/>
      <c r="F42" s="104"/>
    </row>
    <row r="43" spans="1:6" s="15" customFormat="1" ht="10.5">
      <c r="A43" s="151"/>
      <c r="B43" s="6"/>
      <c r="C43" s="103"/>
      <c r="D43" s="80"/>
      <c r="E43" s="102"/>
      <c r="F43" s="104"/>
    </row>
    <row r="44" spans="1:6" s="15" customFormat="1" ht="10.5">
      <c r="A44" s="151"/>
      <c r="B44" s="6"/>
      <c r="C44" s="103"/>
      <c r="D44" s="80"/>
      <c r="E44" s="102"/>
      <c r="F44" s="104"/>
    </row>
    <row r="45" spans="1:6" s="15" customFormat="1" ht="10.5">
      <c r="A45" s="151"/>
      <c r="B45" s="6"/>
      <c r="C45" s="103"/>
      <c r="D45" s="80"/>
      <c r="E45" s="102"/>
      <c r="F45" s="104"/>
    </row>
    <row r="46" spans="1:6" s="15" customFormat="1" ht="10.5">
      <c r="A46" s="151"/>
      <c r="B46" s="6"/>
      <c r="C46" s="103"/>
      <c r="D46" s="80"/>
      <c r="E46" s="102"/>
      <c r="F46" s="104"/>
    </row>
    <row r="47" spans="1:6" s="15" customFormat="1" ht="10.5">
      <c r="A47" s="151"/>
      <c r="B47" s="6"/>
      <c r="C47" s="103"/>
      <c r="D47" s="80"/>
      <c r="E47" s="102"/>
      <c r="F47" s="104"/>
    </row>
    <row r="48" spans="1:6" s="5" customFormat="1" ht="10.5">
      <c r="A48" s="151"/>
      <c r="B48" s="6"/>
      <c r="C48" s="103"/>
      <c r="D48" s="80"/>
      <c r="E48" s="102"/>
      <c r="F48" s="102"/>
    </row>
    <row r="49" spans="1:6" s="5" customFormat="1" ht="10.5">
      <c r="A49" s="151"/>
      <c r="B49" s="6"/>
      <c r="C49" s="103"/>
      <c r="D49" s="80"/>
      <c r="E49" s="102"/>
      <c r="F49" s="102"/>
    </row>
    <row r="50" spans="1:6" s="5" customFormat="1" ht="10.5">
      <c r="A50" s="151"/>
      <c r="B50" s="6"/>
      <c r="C50" s="103"/>
      <c r="D50" s="80"/>
      <c r="E50" s="102"/>
      <c r="F50" s="102"/>
    </row>
    <row r="51" spans="1:6" s="5" customFormat="1" ht="10.5">
      <c r="A51" s="151"/>
      <c r="B51" s="6"/>
      <c r="C51" s="103"/>
      <c r="D51" s="80"/>
      <c r="E51" s="102"/>
      <c r="F51" s="102"/>
    </row>
    <row r="52" spans="1:6" s="15" customFormat="1" ht="10.5">
      <c r="A52" s="151"/>
      <c r="B52" s="6"/>
      <c r="C52" s="103"/>
      <c r="D52" s="80"/>
      <c r="E52" s="102"/>
      <c r="F52" s="104"/>
    </row>
    <row r="53" spans="1:6" s="15" customFormat="1" ht="10.5">
      <c r="A53" s="151"/>
      <c r="B53" s="6"/>
      <c r="C53" s="103"/>
      <c r="D53" s="80"/>
      <c r="E53" s="102"/>
      <c r="F53" s="104"/>
    </row>
    <row r="54" spans="1:6" s="15" customFormat="1" ht="10.5">
      <c r="A54" s="151"/>
      <c r="C54" s="103"/>
      <c r="D54" s="80"/>
      <c r="E54" s="102"/>
      <c r="F54" s="104"/>
    </row>
    <row r="55" spans="1:6" s="15" customFormat="1" ht="10.5">
      <c r="A55" s="151"/>
      <c r="C55" s="105"/>
      <c r="D55" s="82"/>
      <c r="E55" s="104"/>
      <c r="F55" s="104"/>
    </row>
    <row r="56" spans="1:6" s="15" customFormat="1" ht="10.5">
      <c r="A56" s="151"/>
      <c r="C56" s="105"/>
      <c r="D56" s="82"/>
      <c r="E56" s="104"/>
      <c r="F56" s="104"/>
    </row>
    <row r="57" spans="1:6" s="15" customFormat="1" ht="10.5">
      <c r="A57" s="151"/>
      <c r="B57" s="2"/>
      <c r="C57" s="103"/>
      <c r="D57" s="80"/>
      <c r="E57" s="102"/>
      <c r="F57" s="104"/>
    </row>
    <row r="58" spans="1:6" s="3" customFormat="1" ht="10.5">
      <c r="A58" s="62"/>
      <c r="B58" s="5"/>
      <c r="C58" s="103"/>
      <c r="D58" s="80"/>
      <c r="E58" s="102"/>
      <c r="F58" s="102"/>
    </row>
    <row r="59" spans="1:6" s="3" customFormat="1" ht="10.5">
      <c r="A59" s="62"/>
      <c r="B59" s="5"/>
      <c r="C59" s="103"/>
      <c r="D59" s="80"/>
      <c r="E59" s="102"/>
      <c r="F59" s="102"/>
    </row>
    <row r="60" spans="1:6" s="3" customFormat="1" ht="10.5">
      <c r="A60" s="62"/>
      <c r="B60" s="5"/>
      <c r="C60" s="103"/>
      <c r="D60" s="80"/>
      <c r="E60" s="102"/>
      <c r="F60" s="102"/>
    </row>
    <row r="61" spans="1:6" s="5" customFormat="1" ht="10.5">
      <c r="A61" s="151"/>
      <c r="B61" s="12" t="s">
        <v>10</v>
      </c>
      <c r="C61" s="106"/>
      <c r="D61" s="81"/>
      <c r="E61" s="101"/>
      <c r="F61" s="102"/>
    </row>
    <row r="62" spans="1:6" s="5" customFormat="1" ht="10.5">
      <c r="A62" s="151"/>
      <c r="B62" s="2"/>
      <c r="C62" s="106"/>
      <c r="D62" s="81"/>
      <c r="E62" s="107"/>
      <c r="F62" s="102"/>
    </row>
    <row r="63" spans="1:6" s="5" customFormat="1" ht="10.5">
      <c r="A63" s="144"/>
      <c r="B63" s="6"/>
      <c r="C63" s="103"/>
      <c r="D63" s="80"/>
      <c r="E63" s="102"/>
      <c r="F63" s="102"/>
    </row>
    <row r="64" spans="1:6" s="184" customFormat="1" ht="11.25" customHeight="1">
      <c r="A64" s="180" t="s">
        <v>19</v>
      </c>
      <c r="B64" s="181" t="s">
        <v>20</v>
      </c>
      <c r="C64" s="182" t="s">
        <v>21</v>
      </c>
      <c r="D64" s="183" t="s">
        <v>25</v>
      </c>
      <c r="E64" s="182" t="s">
        <v>22</v>
      </c>
      <c r="F64" s="182" t="s">
        <v>5</v>
      </c>
    </row>
    <row r="65" spans="1:6" s="5" customFormat="1" ht="10.5">
      <c r="A65" s="53"/>
      <c r="B65" s="55"/>
      <c r="C65" s="108"/>
      <c r="D65" s="87"/>
      <c r="E65" s="109"/>
      <c r="F65" s="110"/>
    </row>
    <row r="66" spans="1:6" s="5" customFormat="1" ht="10.5">
      <c r="A66" s="144"/>
      <c r="B66" s="32" t="s">
        <v>23</v>
      </c>
      <c r="C66" s="103"/>
      <c r="D66" s="80"/>
      <c r="E66" s="102"/>
      <c r="F66" s="102"/>
    </row>
    <row r="67" spans="1:6" s="5" customFormat="1" ht="11.25" customHeight="1">
      <c r="A67" s="144"/>
      <c r="B67" s="32"/>
      <c r="C67" s="103"/>
      <c r="D67" s="80"/>
      <c r="E67" s="102"/>
      <c r="F67" s="102"/>
    </row>
    <row r="68" spans="1:6" s="5" customFormat="1" ht="11.25" customHeight="1">
      <c r="A68" s="144"/>
      <c r="B68" s="32"/>
      <c r="C68" s="103"/>
      <c r="D68" s="80"/>
      <c r="E68" s="102"/>
      <c r="F68" s="102"/>
    </row>
    <row r="69" spans="1:6" s="5" customFormat="1" ht="11.25" customHeight="1">
      <c r="A69" s="151"/>
      <c r="B69" s="140" t="s">
        <v>24</v>
      </c>
      <c r="C69" s="106"/>
      <c r="D69" s="81"/>
      <c r="E69" s="111"/>
      <c r="F69" s="111"/>
    </row>
    <row r="70" spans="1:6" s="5" customFormat="1" ht="11.25" customHeight="1">
      <c r="A70" s="151"/>
      <c r="B70" s="11" t="s">
        <v>40</v>
      </c>
      <c r="C70" s="106"/>
      <c r="D70" s="81"/>
      <c r="E70" s="111"/>
      <c r="F70" s="111"/>
    </row>
    <row r="71" spans="1:6" s="5" customFormat="1" ht="11.25" customHeight="1">
      <c r="A71" s="151"/>
      <c r="B71" s="11"/>
      <c r="C71" s="106"/>
      <c r="D71" s="81"/>
      <c r="E71" s="111"/>
      <c r="F71" s="111"/>
    </row>
    <row r="72" spans="1:6" s="161" customFormat="1" ht="10.5">
      <c r="A72" s="166" t="s">
        <v>0</v>
      </c>
      <c r="B72" s="167" t="s">
        <v>102</v>
      </c>
      <c r="C72" s="168"/>
      <c r="D72" s="168"/>
      <c r="E72" s="169"/>
    </row>
    <row r="73" spans="1:6" s="161" customFormat="1" ht="30">
      <c r="A73" s="179"/>
      <c r="B73" s="170" t="s">
        <v>103</v>
      </c>
      <c r="C73" s="171"/>
      <c r="D73" s="172"/>
      <c r="E73" s="169"/>
    </row>
    <row r="74" spans="1:6" s="161" customFormat="1" ht="20">
      <c r="A74" s="179"/>
      <c r="B74" s="170" t="s">
        <v>104</v>
      </c>
      <c r="C74" s="171"/>
      <c r="D74" s="172"/>
      <c r="E74" s="169"/>
    </row>
    <row r="75" spans="1:6" s="161" customFormat="1" ht="10">
      <c r="A75" s="179"/>
      <c r="B75" s="170" t="s">
        <v>105</v>
      </c>
      <c r="C75" s="171"/>
      <c r="D75" s="172"/>
      <c r="E75" s="169"/>
    </row>
    <row r="76" spans="1:6" s="161" customFormat="1" ht="10">
      <c r="A76" s="179"/>
      <c r="B76" s="170" t="s">
        <v>106</v>
      </c>
      <c r="C76" s="171"/>
      <c r="D76" s="172"/>
      <c r="E76" s="169"/>
    </row>
    <row r="77" spans="1:6" s="161" customFormat="1" ht="10">
      <c r="A77" s="179"/>
      <c r="B77" s="170" t="s">
        <v>107</v>
      </c>
      <c r="C77" s="171"/>
      <c r="D77" s="172"/>
      <c r="E77" s="169"/>
    </row>
    <row r="78" spans="1:6" s="161" customFormat="1" ht="10.5">
      <c r="A78" s="179"/>
      <c r="B78" s="170" t="s">
        <v>126</v>
      </c>
      <c r="C78" s="171"/>
      <c r="D78" s="172"/>
      <c r="E78" s="169"/>
    </row>
    <row r="79" spans="1:6" s="161" customFormat="1" ht="10.5">
      <c r="A79" s="179"/>
      <c r="B79" s="170" t="s">
        <v>126</v>
      </c>
      <c r="C79" s="171"/>
      <c r="D79" s="172"/>
      <c r="E79" s="169"/>
    </row>
    <row r="80" spans="1:6" s="161" customFormat="1" ht="10">
      <c r="A80" s="179"/>
      <c r="B80" s="170" t="s">
        <v>85</v>
      </c>
      <c r="C80" s="171"/>
      <c r="D80" s="172"/>
      <c r="E80" s="169"/>
    </row>
    <row r="81" spans="1:5" s="161" customFormat="1" ht="21">
      <c r="A81" s="179"/>
      <c r="B81" s="173" t="s">
        <v>108</v>
      </c>
      <c r="C81" s="171"/>
      <c r="D81" s="172"/>
      <c r="E81" s="169"/>
    </row>
    <row r="82" spans="1:5" s="161" customFormat="1" ht="10">
      <c r="A82" s="179"/>
      <c r="B82" s="174" t="s">
        <v>86</v>
      </c>
      <c r="C82" s="171"/>
      <c r="D82" s="172"/>
      <c r="E82" s="169"/>
    </row>
    <row r="83" spans="1:5" s="161" customFormat="1" ht="10">
      <c r="A83" s="179"/>
      <c r="B83" s="174" t="s">
        <v>109</v>
      </c>
      <c r="C83" s="171"/>
      <c r="D83" s="172"/>
      <c r="E83" s="169"/>
    </row>
    <row r="84" spans="1:5" s="161" customFormat="1" ht="10">
      <c r="A84" s="179"/>
      <c r="B84" s="174" t="s">
        <v>110</v>
      </c>
      <c r="C84" s="171"/>
      <c r="D84" s="172"/>
      <c r="E84" s="169"/>
    </row>
    <row r="85" spans="1:5" s="161" customFormat="1" ht="10">
      <c r="A85" s="179"/>
      <c r="B85" s="174" t="s">
        <v>111</v>
      </c>
      <c r="C85" s="171"/>
      <c r="D85" s="172"/>
      <c r="E85" s="169"/>
    </row>
    <row r="86" spans="1:5" s="161" customFormat="1" ht="10">
      <c r="A86" s="179"/>
      <c r="B86" s="174" t="s">
        <v>112</v>
      </c>
      <c r="C86" s="171"/>
      <c r="D86" s="172"/>
      <c r="E86" s="169"/>
    </row>
    <row r="87" spans="1:5" s="161" customFormat="1" ht="10">
      <c r="A87" s="179"/>
      <c r="B87" s="174" t="s">
        <v>109</v>
      </c>
      <c r="C87" s="171"/>
      <c r="D87" s="172"/>
      <c r="E87" s="169"/>
    </row>
    <row r="88" spans="1:5" s="161" customFormat="1" ht="10">
      <c r="A88" s="179"/>
      <c r="B88" s="174" t="s">
        <v>110</v>
      </c>
      <c r="C88" s="171"/>
      <c r="D88" s="172"/>
      <c r="E88" s="169"/>
    </row>
    <row r="89" spans="1:5" s="161" customFormat="1" ht="10">
      <c r="A89" s="179"/>
      <c r="B89" s="174" t="s">
        <v>113</v>
      </c>
      <c r="C89" s="171"/>
      <c r="D89" s="172"/>
      <c r="E89" s="169"/>
    </row>
    <row r="90" spans="1:5" s="161" customFormat="1" ht="10">
      <c r="A90" s="179"/>
      <c r="B90" s="170" t="s">
        <v>114</v>
      </c>
      <c r="C90" s="171"/>
      <c r="D90" s="172"/>
      <c r="E90" s="169"/>
    </row>
    <row r="91" spans="1:5" s="161" customFormat="1" ht="20">
      <c r="A91" s="179"/>
      <c r="B91" s="170" t="s">
        <v>115</v>
      </c>
      <c r="C91" s="171"/>
      <c r="D91" s="172"/>
      <c r="E91" s="169"/>
    </row>
    <row r="92" spans="1:5" s="161" customFormat="1" ht="20">
      <c r="A92" s="179"/>
      <c r="B92" s="170" t="s">
        <v>116</v>
      </c>
      <c r="C92" s="171"/>
      <c r="D92" s="172"/>
      <c r="E92" s="169"/>
    </row>
    <row r="93" spans="1:5" s="161" customFormat="1" ht="10">
      <c r="A93" s="179"/>
      <c r="B93" s="174" t="s">
        <v>87</v>
      </c>
      <c r="C93" s="171"/>
      <c r="D93" s="172"/>
      <c r="E93" s="169"/>
    </row>
    <row r="94" spans="1:5" s="161" customFormat="1" ht="10">
      <c r="A94" s="179"/>
      <c r="B94" s="174" t="s">
        <v>117</v>
      </c>
      <c r="C94" s="171"/>
      <c r="D94" s="172"/>
      <c r="E94" s="169"/>
    </row>
    <row r="95" spans="1:5" s="161" customFormat="1" ht="10">
      <c r="A95" s="179"/>
      <c r="B95" s="174" t="s">
        <v>118</v>
      </c>
      <c r="C95" s="171"/>
      <c r="D95" s="172"/>
      <c r="E95" s="169"/>
    </row>
    <row r="96" spans="1:5" s="161" customFormat="1" ht="10">
      <c r="A96" s="179"/>
      <c r="B96" s="174" t="s">
        <v>119</v>
      </c>
      <c r="C96" s="171"/>
      <c r="D96" s="172"/>
      <c r="E96" s="169"/>
    </row>
    <row r="97" spans="1:5" s="161" customFormat="1" ht="10">
      <c r="A97" s="179"/>
      <c r="B97" s="174" t="s">
        <v>120</v>
      </c>
      <c r="C97" s="171"/>
      <c r="D97" s="172"/>
      <c r="E97" s="169"/>
    </row>
    <row r="98" spans="1:5" s="161" customFormat="1" ht="10">
      <c r="A98" s="179"/>
      <c r="B98" s="174" t="s">
        <v>121</v>
      </c>
      <c r="C98" s="171"/>
      <c r="D98" s="172"/>
      <c r="E98" s="169"/>
    </row>
    <row r="99" spans="1:5" s="161" customFormat="1" ht="10">
      <c r="A99" s="179"/>
      <c r="B99" s="174" t="s">
        <v>122</v>
      </c>
      <c r="C99" s="171"/>
      <c r="D99" s="172"/>
      <c r="E99" s="169"/>
    </row>
    <row r="100" spans="1:5" s="161" customFormat="1" ht="64" customHeight="1">
      <c r="A100" s="179"/>
      <c r="B100" s="174" t="s">
        <v>146</v>
      </c>
      <c r="C100" s="171"/>
      <c r="D100" s="172"/>
      <c r="E100" s="169"/>
    </row>
    <row r="101" spans="1:5" s="161" customFormat="1" ht="20">
      <c r="A101" s="179"/>
      <c r="B101" s="170" t="s">
        <v>88</v>
      </c>
      <c r="C101" s="171"/>
      <c r="D101" s="172"/>
      <c r="E101" s="169"/>
    </row>
    <row r="102" spans="1:5" s="161" customFormat="1" ht="30">
      <c r="A102" s="179"/>
      <c r="B102" s="170" t="s">
        <v>123</v>
      </c>
      <c r="C102" s="171"/>
      <c r="D102" s="172"/>
      <c r="E102" s="169"/>
    </row>
    <row r="103" spans="1:5" s="161" customFormat="1" ht="20">
      <c r="A103" s="179"/>
      <c r="B103" s="170" t="s">
        <v>124</v>
      </c>
      <c r="C103" s="171"/>
      <c r="D103" s="172"/>
      <c r="E103" s="169"/>
    </row>
    <row r="104" spans="1:5" s="161" customFormat="1" ht="20">
      <c r="A104" s="179"/>
      <c r="B104" s="170" t="s">
        <v>89</v>
      </c>
      <c r="C104" s="171"/>
      <c r="D104" s="172"/>
      <c r="E104" s="169"/>
    </row>
    <row r="105" spans="1:5" s="161" customFormat="1" ht="10">
      <c r="A105" s="179"/>
      <c r="B105" s="170" t="s">
        <v>90</v>
      </c>
      <c r="C105" s="171"/>
      <c r="D105" s="172"/>
      <c r="E105" s="169"/>
    </row>
    <row r="106" spans="1:5" s="161" customFormat="1" ht="50.5">
      <c r="A106" s="179"/>
      <c r="B106" s="170" t="s">
        <v>127</v>
      </c>
      <c r="C106" s="171"/>
      <c r="D106" s="172"/>
      <c r="E106" s="169"/>
    </row>
    <row r="107" spans="1:5" s="161" customFormat="1" ht="10">
      <c r="A107" s="179"/>
      <c r="B107" s="170" t="s">
        <v>91</v>
      </c>
      <c r="C107" s="171"/>
      <c r="D107" s="172"/>
      <c r="E107" s="169"/>
    </row>
    <row r="108" spans="1:5" s="161" customFormat="1" ht="10">
      <c r="A108" s="179"/>
      <c r="B108" s="170" t="s">
        <v>92</v>
      </c>
      <c r="C108" s="171"/>
      <c r="D108" s="172"/>
      <c r="E108" s="169"/>
    </row>
    <row r="109" spans="1:5" s="161" customFormat="1" ht="10">
      <c r="A109" s="179"/>
      <c r="B109" s="170" t="s">
        <v>125</v>
      </c>
      <c r="C109" s="171"/>
      <c r="D109" s="172"/>
      <c r="E109" s="169"/>
    </row>
    <row r="110" spans="1:5" s="161" customFormat="1" ht="21">
      <c r="A110" s="179"/>
      <c r="B110" s="170" t="s">
        <v>128</v>
      </c>
      <c r="C110" s="171"/>
      <c r="D110" s="172"/>
      <c r="E110" s="169"/>
    </row>
    <row r="111" spans="1:5" s="161" customFormat="1" ht="10.5">
      <c r="A111" s="179"/>
      <c r="B111" s="170" t="s">
        <v>129</v>
      </c>
      <c r="C111" s="171"/>
      <c r="D111" s="172"/>
      <c r="E111" s="169"/>
    </row>
    <row r="112" spans="1:5" s="161" customFormat="1" ht="10.5">
      <c r="A112" s="179"/>
      <c r="B112" s="170" t="s">
        <v>130</v>
      </c>
      <c r="C112" s="171"/>
      <c r="D112" s="172"/>
      <c r="E112" s="169"/>
    </row>
    <row r="113" spans="1:9" s="161" customFormat="1" ht="31">
      <c r="A113" s="179"/>
      <c r="B113" s="170" t="s">
        <v>131</v>
      </c>
      <c r="C113" s="171"/>
      <c r="D113" s="172"/>
      <c r="E113" s="169"/>
    </row>
    <row r="114" spans="1:9" s="161" customFormat="1" ht="16.5" customHeight="1">
      <c r="A114" s="179"/>
      <c r="B114" s="170" t="s">
        <v>135</v>
      </c>
      <c r="C114" s="171"/>
      <c r="D114" s="172"/>
      <c r="E114" s="169"/>
    </row>
    <row r="115" spans="1:9" s="161" customFormat="1" ht="20">
      <c r="A115" s="179"/>
      <c r="B115" s="170" t="s">
        <v>93</v>
      </c>
      <c r="C115" s="171"/>
      <c r="D115" s="172"/>
      <c r="E115" s="169"/>
    </row>
    <row r="116" spans="1:9" s="161" customFormat="1" ht="10">
      <c r="A116" s="179"/>
      <c r="B116" s="174" t="s">
        <v>94</v>
      </c>
      <c r="C116" s="171"/>
      <c r="D116" s="172"/>
      <c r="E116" s="169"/>
    </row>
    <row r="117" spans="1:9" s="161" customFormat="1" ht="20.5">
      <c r="A117" s="179"/>
      <c r="B117" s="175" t="s">
        <v>132</v>
      </c>
      <c r="C117" s="176" t="s">
        <v>35</v>
      </c>
      <c r="D117" s="172">
        <v>1</v>
      </c>
      <c r="E117" s="169"/>
      <c r="F117" s="128">
        <f>D117*E117</f>
        <v>0</v>
      </c>
    </row>
    <row r="118" spans="1:9" s="161" customFormat="1" ht="10.5">
      <c r="A118" s="179"/>
      <c r="B118" s="175"/>
      <c r="C118" s="176"/>
      <c r="D118" s="172"/>
      <c r="E118" s="169"/>
    </row>
    <row r="119" spans="1:9" s="49" customFormat="1" ht="10.5">
      <c r="A119" s="151" t="s">
        <v>1</v>
      </c>
      <c r="B119" s="83" t="s">
        <v>136</v>
      </c>
      <c r="C119" s="128"/>
      <c r="D119" s="142"/>
      <c r="E119" s="131"/>
      <c r="F119" s="131"/>
    </row>
    <row r="120" spans="1:9" s="49" customFormat="1" ht="58" customHeight="1">
      <c r="A120" s="151"/>
      <c r="B120" s="33" t="s">
        <v>137</v>
      </c>
      <c r="C120" s="128" t="s">
        <v>36</v>
      </c>
      <c r="D120" s="142">
        <v>1500</v>
      </c>
      <c r="E120" s="128"/>
      <c r="F120" s="128">
        <f>D120*E120</f>
        <v>0</v>
      </c>
    </row>
    <row r="121" spans="1:9" s="49" customFormat="1" ht="10.5">
      <c r="A121" s="151"/>
      <c r="B121" s="33"/>
      <c r="C121" s="128"/>
      <c r="D121" s="142"/>
      <c r="E121" s="128"/>
      <c r="F121" s="128"/>
    </row>
    <row r="122" spans="1:9" s="9" customFormat="1" ht="10.5">
      <c r="A122" s="150" t="s">
        <v>2</v>
      </c>
      <c r="B122" s="41" t="s">
        <v>96</v>
      </c>
      <c r="C122" s="112"/>
      <c r="D122" s="90"/>
      <c r="E122" s="110"/>
      <c r="F122" s="110"/>
      <c r="G122" s="64"/>
      <c r="H122" s="63"/>
      <c r="I122" s="63"/>
    </row>
    <row r="123" spans="1:9" s="6" customFormat="1" ht="30">
      <c r="A123" s="150"/>
      <c r="B123" s="6" t="s">
        <v>97</v>
      </c>
      <c r="C123" s="112"/>
      <c r="D123" s="90"/>
      <c r="E123" s="110"/>
      <c r="F123" s="110"/>
      <c r="G123" s="154"/>
      <c r="H123" s="154"/>
    </row>
    <row r="124" spans="1:9" s="6" customFormat="1" ht="10.5">
      <c r="A124" s="150"/>
      <c r="B124" s="6" t="s">
        <v>98</v>
      </c>
      <c r="C124" s="146"/>
      <c r="D124" s="147"/>
      <c r="E124" s="148"/>
      <c r="F124" s="148"/>
      <c r="G124" s="154"/>
      <c r="H124" s="154"/>
    </row>
    <row r="125" spans="1:9" s="8" customFormat="1" ht="10.5">
      <c r="A125" s="151"/>
      <c r="B125" s="6" t="s">
        <v>99</v>
      </c>
      <c r="C125" s="112" t="s">
        <v>36</v>
      </c>
      <c r="D125" s="90">
        <v>200</v>
      </c>
      <c r="E125" s="107"/>
      <c r="F125" s="107">
        <f>D125*E125</f>
        <v>0</v>
      </c>
      <c r="G125" s="155"/>
      <c r="H125" s="152"/>
      <c r="I125" s="153"/>
    </row>
    <row r="126" spans="1:9" s="8" customFormat="1" ht="10.5">
      <c r="A126" s="151"/>
      <c r="B126" s="6"/>
      <c r="C126" s="112"/>
      <c r="D126" s="90"/>
      <c r="E126" s="107"/>
      <c r="F126" s="107"/>
      <c r="G126" s="155"/>
      <c r="H126" s="152"/>
      <c r="I126" s="153"/>
    </row>
    <row r="127" spans="1:9" s="6" customFormat="1" ht="20">
      <c r="A127" s="151" t="s">
        <v>29</v>
      </c>
      <c r="B127" s="42" t="s">
        <v>83</v>
      </c>
      <c r="C127" s="106"/>
      <c r="D127" s="81"/>
      <c r="E127" s="107"/>
      <c r="F127" s="107"/>
      <c r="G127" s="154"/>
      <c r="H127" s="154"/>
    </row>
    <row r="128" spans="1:9" s="9" customFormat="1" ht="63" customHeight="1">
      <c r="A128" s="151"/>
      <c r="B128" s="6" t="s">
        <v>82</v>
      </c>
      <c r="C128" s="106"/>
      <c r="D128" s="81"/>
      <c r="E128" s="107"/>
      <c r="F128" s="107"/>
      <c r="G128" s="149"/>
      <c r="H128" s="149"/>
    </row>
    <row r="129" spans="1:9" s="9" customFormat="1" ht="10.5">
      <c r="A129" s="151"/>
      <c r="B129" s="6" t="s">
        <v>133</v>
      </c>
      <c r="C129" s="106" t="s">
        <v>34</v>
      </c>
      <c r="D129" s="81">
        <v>20</v>
      </c>
      <c r="E129" s="107"/>
      <c r="F129" s="107">
        <f>D129*E129</f>
        <v>0</v>
      </c>
      <c r="G129" s="149"/>
      <c r="H129" s="149"/>
    </row>
    <row r="130" spans="1:9" s="9" customFormat="1" ht="10.5">
      <c r="A130" s="151"/>
      <c r="B130" s="6" t="s">
        <v>134</v>
      </c>
      <c r="C130" s="106" t="s">
        <v>34</v>
      </c>
      <c r="D130" s="81">
        <v>20</v>
      </c>
      <c r="E130" s="107"/>
      <c r="F130" s="107">
        <f>D130*E130</f>
        <v>0</v>
      </c>
      <c r="G130" s="149"/>
      <c r="H130" s="149"/>
    </row>
    <row r="131" spans="1:9" s="9" customFormat="1" ht="10.5">
      <c r="A131" s="151"/>
      <c r="B131" s="6"/>
      <c r="C131" s="106"/>
      <c r="D131" s="81"/>
      <c r="E131" s="107"/>
      <c r="F131" s="107"/>
      <c r="G131" s="145"/>
      <c r="H131" s="63"/>
      <c r="I131" s="63"/>
    </row>
    <row r="132" spans="1:9" s="9" customFormat="1" ht="10.5">
      <c r="A132" s="150" t="s">
        <v>41</v>
      </c>
      <c r="B132" s="44" t="s">
        <v>77</v>
      </c>
      <c r="C132" s="106"/>
      <c r="D132" s="81"/>
      <c r="E132" s="107"/>
      <c r="F132" s="107"/>
    </row>
    <row r="133" spans="1:9" s="9" customFormat="1" ht="30">
      <c r="A133" s="150"/>
      <c r="B133" s="43" t="s">
        <v>95</v>
      </c>
      <c r="C133" s="106" t="s">
        <v>36</v>
      </c>
      <c r="D133" s="81">
        <v>150</v>
      </c>
      <c r="E133" s="107"/>
      <c r="F133" s="107">
        <f>D133*E133</f>
        <v>0</v>
      </c>
    </row>
    <row r="134" spans="1:9" s="9" customFormat="1" ht="10.5">
      <c r="A134" s="150"/>
      <c r="B134" s="43"/>
      <c r="C134" s="106"/>
      <c r="D134" s="81"/>
      <c r="E134" s="107"/>
      <c r="F134" s="107"/>
    </row>
    <row r="135" spans="1:9" s="9" customFormat="1" ht="60">
      <c r="A135" s="150" t="s">
        <v>42</v>
      </c>
      <c r="B135" s="43" t="s">
        <v>148</v>
      </c>
      <c r="C135" s="106" t="s">
        <v>147</v>
      </c>
      <c r="D135" s="81">
        <v>1</v>
      </c>
      <c r="E135" s="107"/>
      <c r="F135" s="107">
        <f>E135*D135</f>
        <v>0</v>
      </c>
    </row>
    <row r="136" spans="1:9" s="9" customFormat="1" ht="10.5">
      <c r="A136" s="150"/>
      <c r="B136" s="43"/>
      <c r="C136" s="106"/>
      <c r="D136" s="81"/>
      <c r="E136" s="107"/>
      <c r="F136" s="107"/>
    </row>
    <row r="137" spans="1:9" s="9" customFormat="1" ht="20">
      <c r="A137" s="150" t="s">
        <v>43</v>
      </c>
      <c r="B137" s="43" t="s">
        <v>149</v>
      </c>
      <c r="C137" s="106" t="s">
        <v>34</v>
      </c>
      <c r="D137" s="81">
        <v>10</v>
      </c>
      <c r="E137" s="107"/>
      <c r="F137" s="107">
        <f>E137*D137</f>
        <v>0</v>
      </c>
    </row>
    <row r="138" spans="1:9" s="9" customFormat="1" ht="10.5">
      <c r="A138" s="150"/>
      <c r="B138" s="43"/>
      <c r="C138" s="106"/>
      <c r="D138" s="81"/>
      <c r="E138" s="107"/>
      <c r="F138" s="107"/>
    </row>
    <row r="139" spans="1:9" s="9" customFormat="1" ht="10.5">
      <c r="A139" s="150" t="s">
        <v>61</v>
      </c>
      <c r="B139" s="43" t="s">
        <v>150</v>
      </c>
      <c r="C139" s="106"/>
      <c r="D139" s="81"/>
      <c r="E139" s="107"/>
      <c r="F139" s="107"/>
    </row>
    <row r="140" spans="1:9" s="9" customFormat="1" ht="10.5">
      <c r="A140" s="150"/>
      <c r="B140" s="43" t="s">
        <v>151</v>
      </c>
      <c r="C140" s="106" t="s">
        <v>153</v>
      </c>
      <c r="D140" s="81">
        <v>16</v>
      </c>
      <c r="E140" s="107"/>
      <c r="F140" s="107">
        <f>E140*D140</f>
        <v>0</v>
      </c>
    </row>
    <row r="141" spans="1:9" s="9" customFormat="1" ht="10.5">
      <c r="A141" s="150"/>
      <c r="B141" s="43" t="s">
        <v>152</v>
      </c>
      <c r="C141" s="106" t="s">
        <v>153</v>
      </c>
      <c r="D141" s="81">
        <v>16</v>
      </c>
      <c r="E141" s="107"/>
      <c r="F141" s="107">
        <f>E141*D141</f>
        <v>0</v>
      </c>
    </row>
    <row r="142" spans="1:9" s="6" customFormat="1" ht="10.5">
      <c r="A142" s="150"/>
      <c r="C142" s="112"/>
      <c r="D142" s="90"/>
      <c r="E142" s="107"/>
      <c r="F142" s="110"/>
    </row>
    <row r="143" spans="1:9" s="6" customFormat="1" ht="10.5">
      <c r="A143" s="150" t="s">
        <v>63</v>
      </c>
      <c r="B143" s="41" t="s">
        <v>44</v>
      </c>
      <c r="C143" s="112"/>
      <c r="D143" s="90"/>
      <c r="E143" s="107"/>
      <c r="F143" s="110"/>
    </row>
    <row r="144" spans="1:9" s="6" customFormat="1" ht="30">
      <c r="A144" s="150"/>
      <c r="B144" s="6" t="s">
        <v>45</v>
      </c>
      <c r="C144" s="112"/>
      <c r="D144" s="90"/>
      <c r="E144" s="107"/>
      <c r="F144" s="110"/>
    </row>
    <row r="145" spans="1:6" s="6" customFormat="1" ht="20">
      <c r="A145" s="150"/>
      <c r="B145" s="6" t="s">
        <v>46</v>
      </c>
      <c r="C145" s="112"/>
      <c r="D145" s="90"/>
      <c r="E145" s="107"/>
      <c r="F145" s="110"/>
    </row>
    <row r="146" spans="1:6" s="6" customFormat="1" ht="10.5">
      <c r="A146" s="150"/>
      <c r="B146" s="6" t="s">
        <v>33</v>
      </c>
      <c r="C146" s="112" t="s">
        <v>3</v>
      </c>
      <c r="D146" s="90">
        <v>1</v>
      </c>
      <c r="E146" s="107"/>
      <c r="F146" s="107">
        <f>D146*E146</f>
        <v>0</v>
      </c>
    </row>
    <row r="147" spans="1:6" s="6" customFormat="1" ht="10.5">
      <c r="A147" s="150"/>
      <c r="C147" s="112"/>
      <c r="D147" s="90"/>
      <c r="E147" s="107"/>
      <c r="F147" s="107"/>
    </row>
    <row r="148" spans="1:6" s="6" customFormat="1" ht="10.5">
      <c r="A148" s="150" t="s">
        <v>154</v>
      </c>
      <c r="B148" s="41" t="s">
        <v>72</v>
      </c>
      <c r="C148" s="112"/>
      <c r="D148" s="90"/>
      <c r="E148" s="110"/>
      <c r="F148" s="110"/>
    </row>
    <row r="149" spans="1:6" s="6" customFormat="1" ht="20">
      <c r="A149" s="150"/>
      <c r="B149" s="6" t="s">
        <v>73</v>
      </c>
      <c r="C149" s="112"/>
      <c r="D149" s="90"/>
      <c r="E149" s="110"/>
      <c r="F149" s="110"/>
    </row>
    <row r="150" spans="1:6" s="6" customFormat="1" ht="50">
      <c r="A150" s="150"/>
      <c r="B150" s="6" t="s">
        <v>74</v>
      </c>
      <c r="C150" s="112"/>
      <c r="D150" s="90"/>
      <c r="E150" s="110"/>
      <c r="F150" s="110"/>
    </row>
    <row r="151" spans="1:6" s="6" customFormat="1" ht="20">
      <c r="A151" s="150"/>
      <c r="B151" s="6" t="s">
        <v>75</v>
      </c>
      <c r="C151" s="112"/>
      <c r="D151" s="90"/>
      <c r="E151" s="110"/>
      <c r="F151" s="110"/>
    </row>
    <row r="152" spans="1:6" s="6" customFormat="1" ht="10.5">
      <c r="A152" s="150"/>
      <c r="B152" s="6" t="s">
        <v>33</v>
      </c>
      <c r="C152" s="112" t="s">
        <v>3</v>
      </c>
      <c r="D152" s="90">
        <v>1</v>
      </c>
      <c r="E152" s="107"/>
      <c r="F152" s="107">
        <f>D152*E152</f>
        <v>0</v>
      </c>
    </row>
    <row r="153" spans="1:6" s="6" customFormat="1" ht="10.5">
      <c r="A153" s="150"/>
      <c r="C153" s="112"/>
      <c r="D153" s="90"/>
      <c r="E153" s="107"/>
      <c r="F153" s="110"/>
    </row>
    <row r="154" spans="1:6" s="6" customFormat="1" ht="10.5">
      <c r="A154" s="150" t="s">
        <v>61</v>
      </c>
      <c r="B154" s="41" t="s">
        <v>48</v>
      </c>
      <c r="C154" s="112"/>
      <c r="D154" s="90"/>
      <c r="E154" s="107"/>
      <c r="F154" s="107"/>
    </row>
    <row r="155" spans="1:6" s="6" customFormat="1" ht="20">
      <c r="A155" s="150"/>
      <c r="B155" s="6" t="s">
        <v>47</v>
      </c>
      <c r="C155" s="112" t="s">
        <v>35</v>
      </c>
      <c r="D155" s="90">
        <v>1</v>
      </c>
      <c r="E155" s="107"/>
      <c r="F155" s="107">
        <f>D155*E155</f>
        <v>0</v>
      </c>
    </row>
    <row r="156" spans="1:6" s="6" customFormat="1" ht="10.5">
      <c r="A156" s="150"/>
      <c r="C156" s="112"/>
      <c r="D156" s="90"/>
      <c r="E156" s="107"/>
      <c r="F156" s="107"/>
    </row>
    <row r="157" spans="1:6" s="8" customFormat="1" ht="11.25" customHeight="1">
      <c r="A157" s="151"/>
      <c r="B157" s="6"/>
      <c r="C157" s="106"/>
      <c r="D157" s="81"/>
      <c r="E157" s="107"/>
      <c r="F157" s="107"/>
    </row>
    <row r="158" spans="1:6" s="9" customFormat="1" ht="11.25" customHeight="1">
      <c r="A158" s="151"/>
      <c r="B158" s="13" t="s">
        <v>40</v>
      </c>
      <c r="C158" s="113"/>
      <c r="D158" s="88"/>
      <c r="E158" s="114"/>
      <c r="F158" s="114"/>
    </row>
    <row r="159" spans="1:6" s="9" customFormat="1" ht="11.25" customHeight="1">
      <c r="A159" s="151"/>
      <c r="B159" s="30" t="s">
        <v>18</v>
      </c>
      <c r="C159" s="115"/>
      <c r="D159" s="89"/>
      <c r="E159" s="116"/>
      <c r="F159" s="117">
        <f>SUM(F68:F158)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8"/>
  <dimension ref="A1:F93"/>
  <sheetViews>
    <sheetView view="pageBreakPreview" zoomScale="130" zoomScaleNormal="100" zoomScaleSheetLayoutView="130" workbookViewId="0">
      <selection activeCell="B85" sqref="B85"/>
    </sheetView>
  </sheetViews>
  <sheetFormatPr defaultColWidth="9.1796875" defaultRowHeight="10.5"/>
  <cols>
    <col min="1" max="1" width="4" style="62" customWidth="1"/>
    <col min="2" max="2" width="46.81640625" style="2" customWidth="1"/>
    <col min="3" max="3" width="5.453125" style="4" customWidth="1"/>
    <col min="4" max="4" width="8.26953125" style="48" customWidth="1"/>
    <col min="5" max="5" width="10.54296875" style="125" customWidth="1"/>
    <col min="6" max="6" width="13" style="125" customWidth="1"/>
    <col min="7" max="16384" width="9.1796875" style="3"/>
  </cols>
  <sheetData>
    <row r="1" spans="1:6" s="18" customFormat="1" ht="13">
      <c r="A1" s="177"/>
      <c r="B1" s="23" t="str">
        <f>'SKUPAJ '!B1</f>
        <v>POPIS DEL :</v>
      </c>
      <c r="C1" s="27"/>
      <c r="D1" s="50"/>
      <c r="E1" s="120"/>
      <c r="F1" s="120"/>
    </row>
    <row r="2" spans="1:6" s="18" customFormat="1" ht="13">
      <c r="A2" s="177"/>
      <c r="B2" s="23"/>
      <c r="C2" s="27"/>
      <c r="D2" s="50"/>
      <c r="E2" s="120"/>
      <c r="F2" s="121"/>
    </row>
    <row r="3" spans="1:6" s="18" customFormat="1" ht="13">
      <c r="A3" s="177"/>
      <c r="B3" s="23"/>
      <c r="C3" s="27"/>
      <c r="D3" s="50"/>
      <c r="E3" s="120"/>
      <c r="F3" s="121"/>
    </row>
    <row r="4" spans="1:6" s="18" customFormat="1" ht="13">
      <c r="A4" s="51"/>
      <c r="B4" s="19" t="s">
        <v>15</v>
      </c>
      <c r="C4" s="27"/>
      <c r="D4" s="56"/>
      <c r="E4" s="122"/>
      <c r="F4" s="122"/>
    </row>
    <row r="5" spans="1:6" s="18" customFormat="1" ht="13">
      <c r="A5" s="51"/>
      <c r="B5" s="20" t="str">
        <f>'SKUPAJ '!C4</f>
        <v>Občina Rače</v>
      </c>
      <c r="C5" s="27"/>
      <c r="D5" s="56"/>
      <c r="E5" s="122"/>
      <c r="F5" s="122"/>
    </row>
    <row r="6" spans="1:6" s="18" customFormat="1" ht="13">
      <c r="A6" s="51"/>
      <c r="B6" s="20" t="str">
        <f>'SKUPAJ '!C5</f>
        <v>Grajski trg 14</v>
      </c>
      <c r="C6" s="27"/>
      <c r="D6" s="56"/>
      <c r="E6" s="122"/>
      <c r="F6" s="122"/>
    </row>
    <row r="7" spans="1:6" s="18" customFormat="1" ht="13">
      <c r="A7" s="51"/>
      <c r="B7" s="20" t="str">
        <f>'SKUPAJ '!C6</f>
        <v>2327 Rače</v>
      </c>
      <c r="C7" s="27"/>
      <c r="D7" s="56"/>
      <c r="E7" s="122"/>
      <c r="F7" s="122"/>
    </row>
    <row r="8" spans="1:6" s="18" customFormat="1" ht="13">
      <c r="A8" s="51"/>
      <c r="B8" s="20"/>
      <c r="C8" s="27"/>
      <c r="D8" s="56"/>
      <c r="E8" s="122"/>
      <c r="F8" s="122"/>
    </row>
    <row r="9" spans="1:6" s="18" customFormat="1" ht="13">
      <c r="A9" s="51"/>
      <c r="B9" s="19" t="s">
        <v>11</v>
      </c>
      <c r="C9" s="27"/>
      <c r="D9" s="56"/>
      <c r="E9" s="122"/>
      <c r="F9" s="122"/>
    </row>
    <row r="10" spans="1:6" s="18" customFormat="1" ht="39">
      <c r="A10" s="51"/>
      <c r="B10" s="20" t="str">
        <f>'SKUPAJ '!C8</f>
        <v>MEDGENERACIJSKI ŠPORTNI OBJEKT DTV PARTIZAN
FRAM – obnova z ureditvijo dostopa za invalide</v>
      </c>
      <c r="C10" s="27"/>
      <c r="D10" s="56"/>
      <c r="E10" s="122"/>
      <c r="F10" s="122"/>
    </row>
    <row r="11" spans="1:6" s="18" customFormat="1" ht="13">
      <c r="A11" s="51"/>
      <c r="B11" s="20"/>
      <c r="C11" s="27"/>
      <c r="D11" s="56"/>
      <c r="E11" s="122"/>
      <c r="F11" s="122"/>
    </row>
    <row r="12" spans="1:6" s="18" customFormat="1" ht="13">
      <c r="A12" s="51"/>
      <c r="B12" s="20"/>
      <c r="C12" s="27"/>
      <c r="D12" s="56"/>
      <c r="E12" s="122"/>
      <c r="F12" s="122"/>
    </row>
    <row r="13" spans="1:6" s="18" customFormat="1" ht="13">
      <c r="A13" s="51"/>
      <c r="B13" s="19" t="s">
        <v>12</v>
      </c>
      <c r="C13" s="27"/>
      <c r="D13" s="56"/>
      <c r="E13" s="122"/>
      <c r="F13" s="122"/>
    </row>
    <row r="14" spans="1:6" s="18" customFormat="1" ht="13">
      <c r="A14" s="51"/>
      <c r="B14" s="20" t="s">
        <v>16</v>
      </c>
      <c r="C14" s="27"/>
      <c r="D14" s="56"/>
      <c r="E14" s="122"/>
      <c r="F14" s="122"/>
    </row>
    <row r="15" spans="1:6" s="18" customFormat="1" ht="13">
      <c r="A15" s="51"/>
      <c r="B15" s="19"/>
      <c r="C15" s="27"/>
      <c r="D15" s="56"/>
      <c r="E15" s="122"/>
      <c r="F15" s="122"/>
    </row>
    <row r="16" spans="1:6" s="18" customFormat="1" ht="13">
      <c r="A16" s="51"/>
      <c r="B16" s="19" t="s">
        <v>13</v>
      </c>
      <c r="C16" s="27"/>
      <c r="D16" s="56"/>
      <c r="E16" s="122"/>
      <c r="F16" s="122"/>
    </row>
    <row r="17" spans="1:6" s="18" customFormat="1" ht="13">
      <c r="A17" s="51"/>
      <c r="B17" s="20" t="s">
        <v>26</v>
      </c>
      <c r="C17" s="27"/>
      <c r="D17" s="56"/>
      <c r="E17" s="122"/>
      <c r="F17" s="122"/>
    </row>
    <row r="18" spans="1:6" s="18" customFormat="1" ht="13">
      <c r="A18" s="51"/>
      <c r="B18" s="20"/>
      <c r="C18" s="27"/>
      <c r="D18" s="56"/>
      <c r="E18" s="122"/>
      <c r="F18" s="122"/>
    </row>
    <row r="19" spans="1:6" s="18" customFormat="1" ht="13">
      <c r="A19" s="51"/>
      <c r="B19" s="19" t="s">
        <v>49</v>
      </c>
      <c r="C19" s="27"/>
      <c r="D19" s="56"/>
      <c r="E19" s="122"/>
      <c r="F19" s="122"/>
    </row>
    <row r="20" spans="1:6" s="18" customFormat="1" ht="13">
      <c r="A20" s="51"/>
      <c r="B20" s="20" t="str">
        <f>'SKUPAJ '!C15</f>
        <v>DBA-A79-24</v>
      </c>
      <c r="C20" s="27"/>
      <c r="D20" s="56"/>
      <c r="E20" s="122"/>
      <c r="F20" s="122"/>
    </row>
    <row r="21" spans="1:6" s="18" customFormat="1" ht="13">
      <c r="A21" s="51"/>
      <c r="B21" s="22"/>
      <c r="C21" s="27"/>
      <c r="D21" s="56"/>
      <c r="E21" s="122"/>
      <c r="F21" s="122"/>
    </row>
    <row r="22" spans="1:6" s="18" customFormat="1" ht="13">
      <c r="A22" s="51"/>
      <c r="B22" s="23" t="s">
        <v>14</v>
      </c>
      <c r="C22" s="27"/>
      <c r="D22" s="56"/>
      <c r="E22" s="122"/>
      <c r="F22" s="122"/>
    </row>
    <row r="23" spans="1:6" s="18" customFormat="1" ht="13">
      <c r="A23" s="51"/>
      <c r="B23" s="22"/>
      <c r="C23" s="27"/>
      <c r="D23" s="56"/>
      <c r="E23" s="122"/>
      <c r="F23" s="122"/>
    </row>
    <row r="24" spans="1:6" s="18" customFormat="1" ht="13">
      <c r="A24" s="51"/>
      <c r="B24" s="23"/>
      <c r="C24" s="28"/>
      <c r="D24" s="56"/>
      <c r="E24" s="120"/>
      <c r="F24" s="122"/>
    </row>
    <row r="25" spans="1:6" s="18" customFormat="1" ht="16.5" customHeight="1">
      <c r="A25" s="51" t="str">
        <f>'SKUPAJ '!A22</f>
        <v>II.</v>
      </c>
      <c r="B25" s="23" t="s">
        <v>67</v>
      </c>
      <c r="C25" s="28"/>
      <c r="D25" s="56"/>
      <c r="E25" s="120"/>
      <c r="F25" s="122"/>
    </row>
    <row r="26" spans="1:6" s="18" customFormat="1" ht="13">
      <c r="A26" s="51"/>
      <c r="B26" s="24"/>
      <c r="C26" s="28"/>
      <c r="D26" s="56"/>
      <c r="E26" s="120"/>
      <c r="F26" s="122"/>
    </row>
    <row r="27" spans="1:6" s="18" customFormat="1" ht="13">
      <c r="A27" s="51"/>
      <c r="B27" s="24"/>
      <c r="C27" s="28"/>
      <c r="D27" s="56"/>
      <c r="E27" s="120"/>
      <c r="F27" s="122"/>
    </row>
    <row r="28" spans="1:6" s="18" customFormat="1" ht="13">
      <c r="A28" s="51"/>
      <c r="B28" s="21" t="s">
        <v>68</v>
      </c>
      <c r="C28" s="28"/>
      <c r="D28" s="56"/>
      <c r="E28" s="120"/>
      <c r="F28" s="122"/>
    </row>
    <row r="29" spans="1:6" s="18" customFormat="1" ht="13">
      <c r="A29" s="51"/>
      <c r="B29" s="21"/>
      <c r="C29" s="28"/>
      <c r="D29" s="56"/>
      <c r="E29" s="120"/>
      <c r="F29" s="122"/>
    </row>
    <row r="30" spans="1:6" s="18" customFormat="1" ht="13.5" thickBot="1">
      <c r="A30" s="51" t="s">
        <v>0</v>
      </c>
      <c r="B30" s="22" t="s">
        <v>30</v>
      </c>
      <c r="C30" s="27"/>
      <c r="D30" s="56" t="s">
        <v>17</v>
      </c>
      <c r="E30" s="122"/>
      <c r="F30" s="124">
        <f>F93</f>
        <v>0</v>
      </c>
    </row>
    <row r="31" spans="1:6" s="18" customFormat="1" ht="13">
      <c r="A31" s="51"/>
      <c r="B31" s="25" t="s">
        <v>5</v>
      </c>
      <c r="C31" s="29"/>
      <c r="D31" s="61" t="s">
        <v>17</v>
      </c>
      <c r="E31" s="132"/>
      <c r="F31" s="123">
        <f>SUM(F30:F30)</f>
        <v>0</v>
      </c>
    </row>
    <row r="32" spans="1:6" s="45" customFormat="1" ht="13">
      <c r="A32" s="51"/>
      <c r="B32" s="19"/>
      <c r="C32" s="27"/>
      <c r="D32" s="56"/>
      <c r="E32" s="122"/>
      <c r="F32" s="123"/>
    </row>
    <row r="33" spans="1:6" s="45" customFormat="1" ht="13">
      <c r="A33" s="51"/>
      <c r="B33" s="19"/>
      <c r="C33" s="27"/>
      <c r="D33" s="56"/>
      <c r="E33" s="122"/>
      <c r="F33" s="123"/>
    </row>
    <row r="34" spans="1:6" s="45" customFormat="1" ht="13">
      <c r="A34" s="51"/>
      <c r="B34" s="19"/>
      <c r="C34" s="27"/>
      <c r="D34" s="56"/>
      <c r="E34" s="122"/>
      <c r="F34" s="123"/>
    </row>
    <row r="35" spans="1:6" s="45" customFormat="1" ht="13">
      <c r="A35" s="51"/>
      <c r="B35" s="19"/>
      <c r="C35" s="27"/>
      <c r="D35" s="56"/>
      <c r="E35" s="122"/>
      <c r="F35" s="123"/>
    </row>
    <row r="36" spans="1:6" s="45" customFormat="1" ht="13">
      <c r="A36" s="51"/>
      <c r="B36" s="19"/>
      <c r="C36" s="27"/>
      <c r="D36" s="56"/>
      <c r="E36" s="122"/>
      <c r="F36" s="123"/>
    </row>
    <row r="37" spans="1:6" s="15" customFormat="1">
      <c r="A37" s="151"/>
      <c r="B37" s="6"/>
      <c r="C37" s="4"/>
      <c r="D37" s="48"/>
      <c r="E37" s="125"/>
      <c r="F37" s="126"/>
    </row>
    <row r="38" spans="1:6" s="15" customFormat="1">
      <c r="A38" s="151"/>
      <c r="B38" s="6"/>
      <c r="C38" s="4"/>
      <c r="D38" s="48"/>
      <c r="E38" s="125"/>
      <c r="F38" s="126"/>
    </row>
    <row r="39" spans="1:6" s="15" customFormat="1">
      <c r="A39" s="151"/>
      <c r="B39" s="6"/>
      <c r="C39" s="4"/>
      <c r="D39" s="48"/>
      <c r="E39" s="125"/>
      <c r="F39" s="126"/>
    </row>
    <row r="40" spans="1:6" s="5" customFormat="1">
      <c r="A40" s="151"/>
      <c r="B40" s="6"/>
      <c r="C40" s="4"/>
      <c r="D40" s="48"/>
      <c r="E40" s="125"/>
      <c r="F40" s="125"/>
    </row>
    <row r="41" spans="1:6" s="5" customFormat="1">
      <c r="A41" s="151"/>
      <c r="B41" s="6"/>
      <c r="C41" s="4"/>
      <c r="D41" s="48"/>
      <c r="E41" s="125"/>
      <c r="F41" s="125"/>
    </row>
    <row r="42" spans="1:6" s="5" customFormat="1">
      <c r="A42" s="151"/>
      <c r="B42" s="6"/>
      <c r="C42" s="4"/>
      <c r="D42" s="48"/>
      <c r="E42" s="125"/>
      <c r="F42" s="125"/>
    </row>
    <row r="43" spans="1:6" s="5" customFormat="1">
      <c r="A43" s="151"/>
      <c r="B43" s="6"/>
      <c r="C43" s="4"/>
      <c r="D43" s="48"/>
      <c r="E43" s="125"/>
      <c r="F43" s="125"/>
    </row>
    <row r="44" spans="1:6" s="5" customFormat="1">
      <c r="A44" s="151"/>
      <c r="B44" s="6"/>
      <c r="C44" s="4"/>
      <c r="D44" s="48"/>
      <c r="E44" s="125"/>
      <c r="F44" s="125"/>
    </row>
    <row r="45" spans="1:6" s="5" customFormat="1">
      <c r="A45" s="151"/>
      <c r="B45" s="6"/>
      <c r="C45" s="4"/>
      <c r="D45" s="48"/>
      <c r="E45" s="125"/>
      <c r="F45" s="125"/>
    </row>
    <row r="46" spans="1:6" s="5" customFormat="1">
      <c r="A46" s="151"/>
      <c r="B46" s="6"/>
      <c r="C46" s="4"/>
      <c r="D46" s="48"/>
      <c r="E46" s="125"/>
      <c r="F46" s="125"/>
    </row>
    <row r="47" spans="1:6" s="5" customFormat="1">
      <c r="A47" s="151"/>
      <c r="B47" s="6"/>
      <c r="C47" s="4"/>
      <c r="D47" s="48"/>
      <c r="E47" s="125"/>
      <c r="F47" s="125"/>
    </row>
    <row r="48" spans="1:6" s="5" customFormat="1">
      <c r="A48" s="151"/>
      <c r="B48" s="6"/>
      <c r="C48" s="4"/>
      <c r="D48" s="48"/>
      <c r="E48" s="125"/>
      <c r="F48" s="125"/>
    </row>
    <row r="49" spans="1:6" s="5" customFormat="1">
      <c r="A49" s="151"/>
      <c r="B49" s="6"/>
      <c r="C49" s="4"/>
      <c r="D49" s="48"/>
      <c r="E49" s="125"/>
      <c r="F49" s="125"/>
    </row>
    <row r="50" spans="1:6" s="5" customFormat="1">
      <c r="A50" s="151"/>
      <c r="B50" s="6"/>
      <c r="C50" s="4"/>
      <c r="D50" s="48"/>
      <c r="E50" s="125"/>
      <c r="F50" s="125"/>
    </row>
    <row r="51" spans="1:6" s="5" customFormat="1">
      <c r="A51" s="151"/>
      <c r="B51" s="6"/>
      <c r="C51" s="4"/>
      <c r="D51" s="48"/>
      <c r="E51" s="125"/>
      <c r="F51" s="125"/>
    </row>
    <row r="52" spans="1:6" s="5" customFormat="1">
      <c r="A52" s="151"/>
      <c r="B52" s="6"/>
      <c r="C52" s="4"/>
      <c r="D52" s="48"/>
      <c r="E52" s="125"/>
      <c r="F52" s="125"/>
    </row>
    <row r="53" spans="1:6" s="5" customFormat="1">
      <c r="A53" s="151"/>
      <c r="B53" s="6"/>
      <c r="C53" s="4"/>
      <c r="D53" s="48"/>
      <c r="E53" s="125"/>
      <c r="F53" s="125"/>
    </row>
    <row r="54" spans="1:6" s="5" customFormat="1">
      <c r="A54" s="151"/>
      <c r="B54" s="6"/>
      <c r="C54" s="4"/>
      <c r="D54" s="48"/>
      <c r="E54" s="125"/>
      <c r="F54" s="125"/>
    </row>
    <row r="55" spans="1:6" s="5" customFormat="1">
      <c r="A55" s="151"/>
      <c r="B55" s="6"/>
      <c r="C55" s="4"/>
      <c r="D55" s="48"/>
      <c r="E55" s="125"/>
      <c r="F55" s="125"/>
    </row>
    <row r="56" spans="1:6" s="5" customFormat="1">
      <c r="A56" s="151"/>
      <c r="B56" s="6"/>
      <c r="C56" s="4"/>
      <c r="D56" s="48"/>
      <c r="E56" s="125"/>
      <c r="F56" s="125"/>
    </row>
    <row r="57" spans="1:6" s="5" customFormat="1">
      <c r="A57" s="151"/>
      <c r="B57" s="6"/>
      <c r="C57" s="4"/>
      <c r="D57" s="48"/>
      <c r="E57" s="125"/>
      <c r="F57" s="125"/>
    </row>
    <row r="58" spans="1:6" s="5" customFormat="1">
      <c r="A58" s="151"/>
      <c r="B58" s="6"/>
      <c r="C58" s="4"/>
      <c r="D58" s="48"/>
      <c r="E58" s="125"/>
      <c r="F58" s="125"/>
    </row>
    <row r="59" spans="1:6" s="5" customFormat="1">
      <c r="A59" s="151"/>
      <c r="B59" s="6"/>
      <c r="C59" s="4"/>
      <c r="D59" s="48"/>
      <c r="E59" s="125"/>
      <c r="F59" s="125"/>
    </row>
    <row r="60" spans="1:6" s="5" customFormat="1">
      <c r="A60" s="151"/>
      <c r="B60" s="12" t="s">
        <v>10</v>
      </c>
      <c r="C60" s="31"/>
      <c r="D60" s="47"/>
      <c r="E60" s="127"/>
      <c r="F60" s="125"/>
    </row>
    <row r="61" spans="1:6" s="5" customFormat="1">
      <c r="A61" s="144"/>
      <c r="B61" s="6"/>
      <c r="C61" s="4"/>
      <c r="D61" s="58"/>
      <c r="E61" s="125"/>
      <c r="F61" s="125"/>
    </row>
    <row r="62" spans="1:6" s="34" customFormat="1">
      <c r="A62" s="178" t="s">
        <v>19</v>
      </c>
      <c r="B62" s="54" t="s">
        <v>20</v>
      </c>
      <c r="C62" s="35" t="s">
        <v>21</v>
      </c>
      <c r="D62" s="37" t="s">
        <v>25</v>
      </c>
      <c r="E62" s="129" t="s">
        <v>22</v>
      </c>
      <c r="F62" s="130" t="s">
        <v>5</v>
      </c>
    </row>
    <row r="63" spans="1:6" s="5" customFormat="1">
      <c r="A63" s="53"/>
      <c r="B63" s="55"/>
      <c r="C63" s="66"/>
      <c r="D63" s="36"/>
      <c r="E63" s="143"/>
      <c r="F63" s="162"/>
    </row>
    <row r="64" spans="1:6" s="5" customFormat="1">
      <c r="A64" s="144"/>
      <c r="B64" s="32" t="s">
        <v>23</v>
      </c>
      <c r="C64" s="4"/>
      <c r="D64" s="48"/>
      <c r="E64" s="125"/>
      <c r="F64" s="125"/>
    </row>
    <row r="65" spans="1:6" s="5" customFormat="1">
      <c r="A65" s="144"/>
      <c r="B65" s="32"/>
      <c r="C65" s="4"/>
      <c r="D65" s="48"/>
      <c r="E65" s="125"/>
      <c r="F65" s="125"/>
    </row>
    <row r="66" spans="1:6" s="5" customFormat="1">
      <c r="A66" s="144"/>
      <c r="B66" s="32"/>
      <c r="C66" s="4"/>
      <c r="D66" s="48"/>
      <c r="E66" s="125"/>
      <c r="F66" s="125"/>
    </row>
    <row r="67" spans="1:6" s="18" customFormat="1" ht="13">
      <c r="A67" s="51"/>
      <c r="B67" s="21" t="s">
        <v>143</v>
      </c>
      <c r="C67" s="28"/>
      <c r="D67" s="56"/>
      <c r="E67" s="120"/>
      <c r="F67" s="122"/>
    </row>
    <row r="68" spans="1:6" s="18" customFormat="1" ht="13">
      <c r="A68" s="51"/>
      <c r="B68" s="21"/>
      <c r="C68" s="28"/>
      <c r="D68" s="56"/>
      <c r="E68" s="120"/>
      <c r="F68" s="122"/>
    </row>
    <row r="69" spans="1:6" s="5" customFormat="1">
      <c r="A69" s="151"/>
      <c r="B69" s="140" t="s">
        <v>24</v>
      </c>
      <c r="C69" s="31"/>
      <c r="D69" s="47"/>
      <c r="E69" s="133"/>
      <c r="F69" s="133"/>
    </row>
    <row r="70" spans="1:6" s="5" customFormat="1">
      <c r="A70" s="151"/>
      <c r="B70" s="11" t="s">
        <v>30</v>
      </c>
      <c r="C70" s="31"/>
      <c r="D70" s="47"/>
      <c r="E70" s="133"/>
      <c r="F70" s="133"/>
    </row>
    <row r="72" spans="1:6">
      <c r="A72" s="62" t="s">
        <v>0</v>
      </c>
      <c r="B72" s="38" t="s">
        <v>37</v>
      </c>
    </row>
    <row r="73" spans="1:6" ht="50">
      <c r="B73" s="1" t="s">
        <v>155</v>
      </c>
    </row>
    <row r="74" spans="1:6">
      <c r="B74" s="164" t="s">
        <v>66</v>
      </c>
      <c r="C74" s="4" t="s">
        <v>32</v>
      </c>
      <c r="D74" s="48">
        <v>20</v>
      </c>
      <c r="F74" s="125">
        <f>D74*E74</f>
        <v>0</v>
      </c>
    </row>
    <row r="75" spans="1:6">
      <c r="B75" s="164" t="s">
        <v>144</v>
      </c>
      <c r="C75" s="4" t="s">
        <v>32</v>
      </c>
      <c r="D75" s="48">
        <v>10</v>
      </c>
      <c r="F75" s="125">
        <f>D75*E75</f>
        <v>0</v>
      </c>
    </row>
    <row r="76" spans="1:6">
      <c r="B76" s="164"/>
    </row>
    <row r="77" spans="1:6" s="157" customFormat="1" ht="12.75" customHeight="1">
      <c r="A77" s="158"/>
      <c r="B77" s="156"/>
      <c r="C77" s="159"/>
      <c r="D77" s="160"/>
      <c r="E77" s="165"/>
      <c r="F77" s="165"/>
    </row>
    <row r="78" spans="1:6" s="9" customFormat="1" ht="12.75" customHeight="1">
      <c r="A78" s="151" t="s">
        <v>1</v>
      </c>
      <c r="B78" s="42" t="s">
        <v>39</v>
      </c>
      <c r="C78" s="31"/>
      <c r="D78" s="47"/>
      <c r="E78" s="163"/>
      <c r="F78" s="128"/>
    </row>
    <row r="79" spans="1:6" s="9" customFormat="1">
      <c r="A79" s="151"/>
      <c r="B79" s="7" t="s">
        <v>76</v>
      </c>
      <c r="C79" s="31"/>
      <c r="D79" s="47"/>
      <c r="E79" s="163"/>
      <c r="F79" s="128"/>
    </row>
    <row r="80" spans="1:6" s="9" customFormat="1">
      <c r="A80" s="151"/>
      <c r="B80" s="7" t="s">
        <v>101</v>
      </c>
      <c r="C80" s="31" t="s">
        <v>32</v>
      </c>
      <c r="D80" s="47">
        <v>10</v>
      </c>
      <c r="E80" s="163"/>
      <c r="F80" s="131">
        <f>E80*D80</f>
        <v>0</v>
      </c>
    </row>
    <row r="81" spans="1:6" s="8" customFormat="1" ht="11.25" customHeight="1">
      <c r="A81" s="151"/>
      <c r="B81" s="6"/>
      <c r="C81" s="31"/>
      <c r="D81" s="47"/>
      <c r="E81" s="163"/>
      <c r="F81" s="128"/>
    </row>
    <row r="82" spans="1:6" s="9" customFormat="1">
      <c r="A82" s="151" t="s">
        <v>2</v>
      </c>
      <c r="B82" s="42" t="s">
        <v>80</v>
      </c>
      <c r="C82" s="31"/>
      <c r="D82" s="47"/>
      <c r="E82" s="163"/>
      <c r="F82" s="128"/>
    </row>
    <row r="83" spans="1:6" s="9" customFormat="1" ht="27.75" customHeight="1">
      <c r="A83" s="151"/>
      <c r="B83" s="7" t="s">
        <v>84</v>
      </c>
      <c r="C83" s="31"/>
      <c r="D83" s="47"/>
      <c r="E83" s="163"/>
      <c r="F83" s="128"/>
    </row>
    <row r="84" spans="1:6" s="9" customFormat="1">
      <c r="A84" s="151"/>
      <c r="B84" s="7" t="s">
        <v>79</v>
      </c>
      <c r="C84" s="31" t="s">
        <v>3</v>
      </c>
      <c r="D84" s="47">
        <v>1</v>
      </c>
      <c r="E84" s="163"/>
      <c r="F84" s="131">
        <f>E84*D84</f>
        <v>0</v>
      </c>
    </row>
    <row r="85" spans="1:6" s="8" customFormat="1" ht="11.25" customHeight="1">
      <c r="A85" s="151"/>
      <c r="B85" s="6"/>
      <c r="C85" s="31"/>
      <c r="D85" s="47"/>
      <c r="E85" s="163"/>
      <c r="F85" s="128"/>
    </row>
    <row r="86" spans="1:6" s="15" customFormat="1">
      <c r="A86" s="144" t="s">
        <v>29</v>
      </c>
      <c r="B86" s="42" t="s">
        <v>38</v>
      </c>
      <c r="C86" s="14"/>
      <c r="D86" s="62"/>
      <c r="E86" s="126"/>
      <c r="F86" s="126"/>
    </row>
    <row r="87" spans="1:6" s="5" customFormat="1">
      <c r="A87" s="144"/>
      <c r="B87" s="2" t="s">
        <v>81</v>
      </c>
      <c r="C87" s="4" t="s">
        <v>36</v>
      </c>
      <c r="D87" s="48">
        <v>20</v>
      </c>
      <c r="E87" s="127"/>
      <c r="F87" s="125">
        <f>+D87*E87</f>
        <v>0</v>
      </c>
    </row>
    <row r="88" spans="1:6" s="5" customFormat="1" ht="11.25" customHeight="1">
      <c r="A88" s="144"/>
      <c r="B88" s="1"/>
      <c r="C88" s="4"/>
      <c r="D88" s="48"/>
      <c r="E88" s="125"/>
      <c r="F88" s="125"/>
    </row>
    <row r="89" spans="1:6" s="8" customFormat="1">
      <c r="A89" s="150" t="s">
        <v>41</v>
      </c>
      <c r="B89" s="33" t="s">
        <v>78</v>
      </c>
      <c r="C89" s="67" t="s">
        <v>3</v>
      </c>
      <c r="D89" s="137">
        <v>1</v>
      </c>
      <c r="E89" s="128"/>
      <c r="F89" s="125">
        <f>+D89*E89</f>
        <v>0</v>
      </c>
    </row>
    <row r="90" spans="1:6" s="5" customFormat="1" ht="11.25" customHeight="1">
      <c r="A90" s="144"/>
      <c r="B90" s="1"/>
      <c r="C90" s="4"/>
      <c r="D90" s="48"/>
      <c r="E90" s="125"/>
      <c r="F90" s="133"/>
    </row>
    <row r="92" spans="1:6" s="9" customFormat="1">
      <c r="A92" s="151"/>
      <c r="B92" s="13" t="s">
        <v>30</v>
      </c>
      <c r="C92" s="138"/>
      <c r="D92" s="59"/>
      <c r="E92" s="135"/>
      <c r="F92" s="135"/>
    </row>
    <row r="93" spans="1:6" s="9" customFormat="1">
      <c r="A93" s="151"/>
      <c r="B93" s="30" t="s">
        <v>18</v>
      </c>
      <c r="C93" s="139"/>
      <c r="D93" s="60"/>
      <c r="E93" s="134"/>
      <c r="F93" s="136">
        <f>SUM(F72:F92)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4</vt:i4>
      </vt:variant>
    </vt:vector>
  </HeadingPairs>
  <TitlesOfParts>
    <vt:vector size="7" baseType="lpstr">
      <vt:lpstr>SKUPAJ </vt:lpstr>
      <vt:lpstr>PREZRAČEVANJE</vt:lpstr>
      <vt:lpstr>VODOVOD IN KANAL.</vt:lpstr>
      <vt:lpstr>PREZRAČEVANJE!Področje_tiskanja</vt:lpstr>
      <vt:lpstr>'SKUPAJ '!Področje_tiskanja</vt:lpstr>
      <vt:lpstr>PREZRAČEVANJE!Tiskanje_naslovov</vt:lpstr>
      <vt:lpstr>'VODOVOD IN KANAL.'!Tiskanje_naslovov</vt:lpstr>
    </vt:vector>
  </TitlesOfParts>
  <Company>Projekta inženiring Ptuj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Projekta</dc:creator>
  <cp:lastModifiedBy>Mateja Frešer</cp:lastModifiedBy>
  <cp:lastPrinted>2021-12-13T21:49:04Z</cp:lastPrinted>
  <dcterms:created xsi:type="dcterms:W3CDTF">2003-05-22T09:36:21Z</dcterms:created>
  <dcterms:modified xsi:type="dcterms:W3CDTF">2026-03-31T10:59:55Z</dcterms:modified>
</cp:coreProperties>
</file>